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566610 INDUCCIÓN\"/>
    </mc:Choice>
  </mc:AlternateContent>
  <xr:revisionPtr revIDLastSave="0" documentId="13_ncr:1_{1823F149-D3DB-40DD-A1D3-582A524A3F44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DATOS FICHA " sheetId="19" r:id="rId1"/>
    <sheet name="JULIO" sheetId="20" r:id="rId2"/>
  </sheets>
  <definedNames>
    <definedName name="_xlnm._FilterDatabase" localSheetId="0" hidden="1">'DATOS FICHA '!$A$3:$H$3</definedName>
    <definedName name="_xlnm.Print_Area" localSheetId="1">JULIO!$A$1:$CD$76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35" i="20" l="1"/>
  <c r="BY35" i="20"/>
  <c r="CC35" i="20" s="1"/>
  <c r="CA34" i="20"/>
  <c r="BY34" i="20"/>
  <c r="CC34" i="20" s="1"/>
  <c r="CA33" i="20"/>
  <c r="BY33" i="20"/>
  <c r="CC33" i="20" s="1"/>
  <c r="CA32" i="20"/>
  <c r="BY32" i="20"/>
  <c r="CC32" i="20" s="1"/>
  <c r="CA31" i="20"/>
  <c r="BY31" i="20"/>
  <c r="CA30" i="20"/>
  <c r="BY30" i="20"/>
  <c r="CA29" i="20"/>
  <c r="BY29" i="20"/>
  <c r="CA28" i="20"/>
  <c r="BY28" i="20"/>
  <c r="CA27" i="20"/>
  <c r="BY27" i="20"/>
  <c r="CA26" i="20"/>
  <c r="BY26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69" i="20"/>
  <c r="BY69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 s="1"/>
  <c r="A36" i="20" s="1"/>
  <c r="A37" i="20" s="1"/>
  <c r="A69" i="20"/>
  <c r="CA13" i="20"/>
  <c r="BY13" i="20"/>
  <c r="CC69" i="20" l="1"/>
  <c r="CC14" i="20"/>
  <c r="CC16" i="20"/>
  <c r="CC18" i="20"/>
  <c r="CC15" i="20"/>
  <c r="CC13" i="20"/>
  <c r="CC21" i="20"/>
  <c r="CC20" i="20"/>
  <c r="CC25" i="20"/>
  <c r="CC17" i="20"/>
  <c r="CC22" i="20"/>
  <c r="CC24" i="20"/>
  <c r="CC27" i="20"/>
  <c r="CC29" i="20"/>
  <c r="CC31" i="20"/>
  <c r="CC19" i="20"/>
  <c r="CC23" i="20"/>
  <c r="CC26" i="20"/>
  <c r="CC28" i="20"/>
  <c r="CC30" i="20"/>
</calcChain>
</file>

<file path=xl/sharedStrings.xml><?xml version="1.0" encoding="utf-8"?>
<sst xmlns="http://schemas.openxmlformats.org/spreadsheetml/2006/main" count="143" uniqueCount="61">
  <si>
    <t>Reporte de Aprendices</t>
  </si>
  <si>
    <t>Ficha de Caracterización:</t>
  </si>
  <si>
    <t>Estado: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</si>
  <si>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</si>
  <si>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</si>
  <si>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</si>
  <si>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</si>
  <si>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</si>
  <si>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</si>
  <si>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 Soy Sena</t>
  </si>
  <si>
    <t>Correo Electrónico</t>
  </si>
  <si>
    <t>Estado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</si>
  <si>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</si>
  <si>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</si>
  <si>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</si>
  <si>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Técnico en transformación de polímeros por inyección</t>
  </si>
  <si>
    <t>CODIGO</t>
  </si>
  <si>
    <t>Ficha</t>
  </si>
  <si>
    <t xml:space="preserve">Jornada: </t>
  </si>
  <si>
    <t>DIURNA:</t>
  </si>
  <si>
    <t>x</t>
  </si>
  <si>
    <t>NOCTURNA:</t>
  </si>
  <si>
    <t>Instructor(es): MARGA FERNÁNDEZ- INDUCCIÓN PROYECTO DE VIDA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</si>
  <si>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</si>
  <si>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</si>
  <si>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</si>
  <si>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</si>
  <si>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</si>
  <si>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</si>
  <si>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</si>
  <si>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</si>
  <si>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</si>
  <si>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ANGELA MARIA CARDOZA CASAÑAS</t>
  </si>
  <si>
    <t>A</t>
  </si>
  <si>
    <t>AUCIANO BARRIGON CARDENAS</t>
  </si>
  <si>
    <t>BRENDA TATIANA ORTIZ CABEZAS</t>
  </si>
  <si>
    <t>CARLOS ALEXANDER QUIRO CARPIO</t>
  </si>
  <si>
    <t>CLELIA GIRALDO ABADIA</t>
  </si>
  <si>
    <t>CRISTHIAN ALFONSO CASTRILLON JIMENEZ</t>
  </si>
  <si>
    <t>CRISTIAN CAMILO MORENO TOSNE</t>
  </si>
  <si>
    <t>DAIRON ALIRIO FLOR SANCHEZ</t>
  </si>
  <si>
    <t>GERALDINE VILLAMIZAR CORREA</t>
  </si>
  <si>
    <t>HEIDER ALZATE SANTA</t>
  </si>
  <si>
    <t>HEYNER JAVIER CANDO CUARAN</t>
  </si>
  <si>
    <t>JARDRI VERONICA CORTEZ CASTILLO</t>
  </si>
  <si>
    <t>JEFERSON ALOMIA HURTADO</t>
  </si>
  <si>
    <t>JOSE RENE TOBAR SINISTERRA</t>
  </si>
  <si>
    <t>JUAN MILTON SOLIMAN SINISTERRA</t>
  </si>
  <si>
    <t>JUAN SEBASTIAN NAVAS ORTIZ</t>
  </si>
  <si>
    <t>LEIDY TATIANA MEDINA SANCHEZ</t>
  </si>
  <si>
    <t>LUIS TADEO CERON REYES</t>
  </si>
  <si>
    <t>F</t>
  </si>
  <si>
    <t>SINDY YURANY IDROBO LARRAHONDO</t>
  </si>
  <si>
    <t>WILFER ORDOÑEZ ORTEGA</t>
  </si>
  <si>
    <t>YAN CARLOS QUIÑONES MINA</t>
  </si>
  <si>
    <t>YEISON ANDRES BANGUERA SINISTERRA</t>
  </si>
  <si>
    <t>YOSELIN DAYAN GONZALEZ CARVAJAL</t>
  </si>
  <si>
    <t>VARON MENDEZ LILIANA</t>
  </si>
  <si>
    <t>Observaciones:  Convenciones  Asiste: A   o chulo  Falta: F   Retardo: R   Excusa: E   S: SUPLENTE</t>
  </si>
  <si>
    <t>*CE: CON EXCUSA</t>
  </si>
  <si>
    <t>SE:SIN EXCUSA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</si>
</sst>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19" fillId="0" borderId="0"/>
  </cellStyleXfs>
  <cellXfs count="246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6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7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4" borderId="41" xfId="0" applyFont="1" applyFill="1" applyBorder="1" applyAlignment="1">
      <alignment horizontal="center" vertical="center"/>
    </xf>
    <xf numFmtId="0" fontId="2" fillId="0" borderId="0" xfId="1"/>
    <xf numFmtId="0" fontId="10" fillId="0" borderId="0" xfId="1" applyFont="1" applyAlignment="1">
      <alignment horizontal="left" vertical="top" wrapText="1"/>
    </xf>
    <xf numFmtId="0" fontId="4" fillId="0" borderId="0" xfId="1" applyFont="1"/>
    <xf numFmtId="0" fontId="10" fillId="0" borderId="0" xfId="1" applyFont="1" applyAlignment="1">
      <alignment horizontal="left" vertical="top"/>
    </xf>
    <xf numFmtId="164" fontId="10" fillId="0" borderId="0" xfId="1" applyNumberFormat="1" applyFont="1" applyAlignment="1">
      <alignment horizontal="left" vertical="top" wrapText="1"/>
    </xf>
    <xf numFmtId="0" fontId="4" fillId="4" borderId="45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vertical="center" textRotation="255"/>
    </xf>
    <xf numFmtId="0" fontId="7" fillId="4" borderId="46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52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1" fillId="0" borderId="54" xfId="1" applyFont="1" applyBorder="1" applyAlignment="1">
      <alignment horizontal="center" vertical="top" wrapText="1"/>
    </xf>
    <xf numFmtId="0" fontId="11" fillId="0" borderId="55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0" fillId="4" borderId="35" xfId="1" applyFont="1" applyFill="1" applyBorder="1" applyAlignment="1">
      <alignment vertical="top" wrapText="1"/>
    </xf>
    <xf numFmtId="0" fontId="10" fillId="4" borderId="49" xfId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vertical="top" wrapText="1"/>
    </xf>
    <xf numFmtId="0" fontId="10" fillId="4" borderId="51" xfId="1" applyFont="1" applyFill="1" applyBorder="1" applyAlignment="1">
      <alignment horizontal="left" vertical="top" wrapText="1"/>
    </xf>
    <xf numFmtId="0" fontId="10" fillId="4" borderId="52" xfId="1" applyFont="1" applyFill="1" applyBorder="1" applyAlignment="1">
      <alignment horizontal="center" vertical="top" wrapText="1"/>
    </xf>
    <xf numFmtId="0" fontId="10" fillId="4" borderId="53" xfId="1" applyFont="1" applyFill="1" applyBorder="1" applyAlignment="1">
      <alignment horizontal="left" vertical="top" wrapText="1"/>
    </xf>
    <xf numFmtId="0" fontId="4" fillId="4" borderId="53" xfId="1" applyFont="1" applyFill="1" applyBorder="1"/>
    <xf numFmtId="0" fontId="10" fillId="4" borderId="32" xfId="1" applyFont="1" applyFill="1" applyBorder="1" applyAlignment="1">
      <alignment horizontal="center" vertical="top" wrapText="1"/>
    </xf>
    <xf numFmtId="0" fontId="10" fillId="4" borderId="33" xfId="1" applyFont="1" applyFill="1" applyBorder="1" applyAlignment="1">
      <alignment horizontal="left" vertical="top" wrapText="1"/>
    </xf>
    <xf numFmtId="0" fontId="10" fillId="4" borderId="33" xfId="1" applyFont="1" applyFill="1" applyBorder="1" applyAlignment="1">
      <alignment horizontal="center" vertical="top" wrapText="1"/>
    </xf>
    <xf numFmtId="0" fontId="10" fillId="4" borderId="33" xfId="1" applyFont="1" applyFill="1" applyBorder="1" applyAlignment="1">
      <alignment vertical="top" wrapText="1"/>
    </xf>
    <xf numFmtId="0" fontId="10" fillId="4" borderId="34" xfId="1" applyFont="1" applyFill="1" applyBorder="1" applyAlignment="1">
      <alignment horizontal="left" vertical="top" wrapText="1"/>
    </xf>
    <xf numFmtId="0" fontId="16" fillId="5" borderId="50" xfId="0" applyFont="1" applyFill="1" applyBorder="1"/>
    <xf numFmtId="0" fontId="16" fillId="4" borderId="35" xfId="0" applyFont="1" applyFill="1" applyBorder="1"/>
    <xf numFmtId="0" fontId="16" fillId="5" borderId="35" xfId="0" applyFont="1" applyFill="1" applyBorder="1"/>
    <xf numFmtId="0" fontId="16" fillId="5" borderId="35" xfId="3" applyFont="1" applyFill="1" applyBorder="1" applyAlignment="1">
      <alignment horizontal="right" vertical="center" wrapText="1"/>
    </xf>
    <xf numFmtId="0" fontId="16" fillId="5" borderId="35" xfId="3" applyFont="1" applyFill="1" applyBorder="1" applyAlignment="1">
      <alignment vertical="center" wrapText="1"/>
    </xf>
    <xf numFmtId="0" fontId="16" fillId="4" borderId="35" xfId="3" applyFont="1" applyFill="1" applyBorder="1" applyAlignment="1">
      <alignment horizontal="right" vertical="center" wrapText="1"/>
    </xf>
    <xf numFmtId="0" fontId="16" fillId="4" borderId="35" xfId="3" applyFont="1" applyFill="1" applyBorder="1" applyAlignment="1">
      <alignment vertical="center" wrapText="1"/>
    </xf>
    <xf numFmtId="0" fontId="18" fillId="5" borderId="35" xfId="2" applyFont="1" applyFill="1" applyBorder="1"/>
    <xf numFmtId="0" fontId="17" fillId="5" borderId="50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/>
    </xf>
    <xf numFmtId="0" fontId="16" fillId="5" borderId="35" xfId="0" applyFont="1" applyFill="1" applyBorder="1" applyAlignment="1">
      <alignment horizontal="center"/>
    </xf>
    <xf numFmtId="0" fontId="17" fillId="5" borderId="35" xfId="0" applyFont="1" applyFill="1" applyBorder="1" applyAlignment="1">
      <alignment horizontal="center"/>
    </xf>
    <xf numFmtId="0" fontId="16" fillId="4" borderId="35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/>
    </xf>
    <xf numFmtId="0" fontId="11" fillId="0" borderId="0" xfId="1" applyFont="1" applyAlignment="1">
      <alignment vertical="top" wrapText="1"/>
    </xf>
    <xf numFmtId="0" fontId="4" fillId="4" borderId="39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4" fillId="0" borderId="49" xfId="0" applyFont="1" applyBorder="1" applyAlignment="1" applyProtection="1">
      <alignment horizontal="center" vertical="center"/>
      <protection locked="0"/>
    </xf>
    <xf numFmtId="0" fontId="7" fillId="0" borderId="50" xfId="0" applyFont="1" applyBorder="1" applyAlignment="1">
      <alignment horizontal="center" vertical="center"/>
    </xf>
    <xf numFmtId="0" fontId="7" fillId="0" borderId="50" xfId="0" applyFont="1" applyBorder="1" applyAlignment="1">
      <alignment vertical="center" textRotation="255"/>
    </xf>
    <xf numFmtId="0" fontId="7" fillId="0" borderId="50" xfId="0" applyFont="1" applyBorder="1" applyAlignment="1">
      <alignment horizontal="center" vertical="center" textRotation="255"/>
    </xf>
    <xf numFmtId="0" fontId="4" fillId="0" borderId="52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0" fontId="7" fillId="4" borderId="39" xfId="0" applyFont="1" applyFill="1" applyBorder="1" applyAlignment="1">
      <alignment horizontal="center"/>
    </xf>
    <xf numFmtId="0" fontId="7" fillId="4" borderId="43" xfId="0" applyFont="1" applyFill="1" applyBorder="1" applyAlignment="1">
      <alignment horizont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9" fillId="0" borderId="61" xfId="4" applyBorder="1" applyAlignment="1">
      <alignment vertical="center"/>
    </xf>
    <xf numFmtId="0" fontId="19" fillId="0" borderId="62" xfId="4" applyBorder="1" applyAlignment="1">
      <alignment vertical="center"/>
    </xf>
    <xf numFmtId="0" fontId="19" fillId="0" borderId="60" xfId="4" applyBorder="1" applyAlignment="1">
      <alignment vertical="center"/>
    </xf>
    <xf numFmtId="0" fontId="19" fillId="0" borderId="63" xfId="4" applyBorder="1" applyAlignment="1">
      <alignment vertical="center"/>
    </xf>
    <xf numFmtId="0" fontId="19" fillId="0" borderId="64" xfId="4" applyBorder="1" applyAlignment="1">
      <alignment vertical="center"/>
    </xf>
    <xf numFmtId="0" fontId="19" fillId="0" borderId="65" xfId="4" applyBorder="1" applyAlignment="1">
      <alignment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49" fontId="7" fillId="4" borderId="40" xfId="0" applyNumberFormat="1" applyFont="1" applyFill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left"/>
      <protection locked="0"/>
    </xf>
    <xf numFmtId="0" fontId="2" fillId="0" borderId="58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14" fillId="0" borderId="35" xfId="0" applyFont="1" applyBorder="1" applyAlignment="1">
      <alignment horizontal="left" wrapText="1"/>
    </xf>
    <xf numFmtId="0" fontId="14" fillId="0" borderId="35" xfId="0" applyFont="1" applyBorder="1" applyAlignment="1">
      <alignment horizontal="left"/>
    </xf>
    <xf numFmtId="0" fontId="14" fillId="4" borderId="35" xfId="0" applyFont="1" applyFill="1" applyBorder="1" applyAlignment="1">
      <alignment horizontal="left"/>
    </xf>
    <xf numFmtId="0" fontId="14" fillId="5" borderId="35" xfId="0" applyFont="1" applyFill="1" applyBorder="1" applyAlignment="1">
      <alignment horizontal="left"/>
    </xf>
    <xf numFmtId="0" fontId="15" fillId="5" borderId="35" xfId="3" applyFont="1" applyFill="1" applyBorder="1" applyAlignment="1">
      <alignment horizontal="left" vertical="center" wrapText="1"/>
    </xf>
    <xf numFmtId="0" fontId="2" fillId="4" borderId="57" xfId="0" applyFont="1" applyFill="1" applyBorder="1" applyAlignment="1">
      <alignment horizontal="left"/>
    </xf>
    <xf numFmtId="0" fontId="2" fillId="4" borderId="58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4" fillId="5" borderId="57" xfId="0" applyFont="1" applyFill="1" applyBorder="1" applyAlignment="1">
      <alignment horizontal="left"/>
    </xf>
    <xf numFmtId="0" fontId="14" fillId="5" borderId="58" xfId="0" applyFont="1" applyFill="1" applyBorder="1" applyAlignment="1">
      <alignment horizontal="left"/>
    </xf>
    <xf numFmtId="0" fontId="14" fillId="5" borderId="6" xfId="0" applyFont="1" applyFill="1" applyBorder="1" applyAlignment="1">
      <alignment horizontal="left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9" fillId="0" borderId="66" xfId="4" applyBorder="1" applyAlignment="1">
      <alignment vertical="center"/>
    </xf>
    <xf numFmtId="0" fontId="19" fillId="0" borderId="67" xfId="4" applyBorder="1" applyAlignment="1">
      <alignment vertical="center"/>
    </xf>
    <xf numFmtId="0" fontId="19" fillId="0" borderId="68" xfId="4" applyBorder="1" applyAlignment="1">
      <alignment vertical="center"/>
    </xf>
    <xf numFmtId="0" fontId="14" fillId="5" borderId="57" xfId="0" applyFont="1" applyFill="1" applyBorder="1" applyAlignment="1">
      <alignment horizontal="center"/>
    </xf>
    <xf numFmtId="0" fontId="14" fillId="5" borderId="58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0" borderId="44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164" fontId="10" fillId="0" borderId="0" xfId="1" applyNumberFormat="1" applyFont="1" applyAlignment="1">
      <alignment horizontal="left" vertical="top" wrapText="1"/>
    </xf>
    <xf numFmtId="0" fontId="10" fillId="0" borderId="56" xfId="1" applyFont="1" applyBorder="1" applyAlignment="1">
      <alignment horizontal="left" vertical="top"/>
    </xf>
    <xf numFmtId="0" fontId="19" fillId="0" borderId="62" xfId="4" applyFont="1" applyBorder="1" applyAlignment="1">
      <alignment vertical="center"/>
    </xf>
    <xf numFmtId="0" fontId="19" fillId="0" borderId="60" xfId="4" applyFont="1" applyBorder="1" applyAlignment="1">
      <alignment vertical="center"/>
    </xf>
  </cellXfs>
  <cellStyles count="5">
    <cellStyle name="Hipervínculo" xfId="2" builtinId="8"/>
    <cellStyle name="Normal" xfId="0" builtinId="0"/>
    <cellStyle name="Normal 2" xfId="3" xr:uid="{B1DACD12-06E7-4A4F-9907-4827D1580FB0}"/>
    <cellStyle name="Normal 3" xfId="1" xr:uid="{79FC7B7A-EE53-4C69-83BB-3676F4E18C58}"/>
    <cellStyle name="Normal 4" xfId="4" xr:uid="{BA9FC245-E033-4F60-967A-5764D2CA664B}"/>
  </cellStyles>
  <dxfs count="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446315</xdr:colOff>
      <xdr:row>73</xdr:row>
      <xdr:rowOff>65314</xdr:rowOff>
    </xdr:from>
    <xdr:to>
      <xdr:col>12</xdr:col>
      <xdr:colOff>100252</xdr:colOff>
      <xdr:row>76</xdr:row>
      <xdr:rowOff>40030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ECD4A3-7B9D-4DBD-7072-38369E37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0572" y="15838714"/>
          <a:ext cx="992880" cy="682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0AE8-6D8E-439F-9C47-B4122176182B}">
  <dimension ref="A1:H32"/>
  <sheetViews>
    <sheetView zoomScale="86" zoomScaleNormal="86" workbookViewId="0">
      <selection activeCell="F20" sqref="F20"/>
    </sheetView>
  </sheetViews>
  <sheetFormatPr defaultColWidth="9.140625" defaultRowHeight="13.15"/>
  <cols>
    <col min="1" max="1" width="15" style="33" customWidth="1"/>
    <col min="2" max="2" width="16.140625" style="33" customWidth="1"/>
    <col min="3" max="3" width="24.28515625" style="35" bestFit="1" customWidth="1"/>
    <col min="4" max="4" width="30.5703125" style="35" customWidth="1"/>
    <col min="5" max="5" width="15.85546875" style="33" customWidth="1"/>
    <col min="6" max="6" width="44.28515625" style="33" bestFit="1" customWidth="1"/>
    <col min="7" max="7" width="41.42578125" style="32" customWidth="1"/>
    <col min="8" max="8" width="16.140625" style="32" customWidth="1"/>
    <col min="9" max="16384" width="9.140625" style="32"/>
  </cols>
  <sheetData>
    <row r="1" spans="1:8" s="43" customFormat="1" ht="31.15" thickTop="1" thickBot="1">
      <c r="A1" s="239" t="s">
        <v>0</v>
      </c>
      <c r="B1" s="239"/>
      <c r="C1" s="239"/>
      <c r="D1" s="239"/>
      <c r="E1" s="239"/>
      <c r="F1" s="239"/>
      <c r="G1" s="239"/>
      <c r="H1" s="239"/>
    </row>
    <row r="2" spans="1:8" s="45" customFormat="1" ht="16.5" customHeight="1" thickTop="1">
      <c r="A2" s="90" t="s">
        <v>1</v>
      </c>
      <c r="B2" s="90"/>
      <c r="C2" s="243"/>
      <c r="D2" s="243"/>
      <c r="E2" s="243"/>
      <c r="F2" s="243"/>
      <c r="G2" s="46"/>
      <c r="H2" s="46"/>
    </row>
    <row r="3" spans="1:8" s="45" customFormat="1" ht="15.6">
      <c r="A3" s="240" t="s">
        <v>2</v>
      </c>
      <c r="B3" s="240"/>
      <c r="C3" s="241"/>
      <c r="D3" s="241"/>
      <c r="E3" s="241"/>
      <c r="F3" s="44"/>
      <c r="G3" s="44"/>
      <c r="H3" s="44"/>
    </row>
    <row r="4" spans="1:8" s="45" customFormat="1" ht="16.5" customHeight="1" thickBot="1">
      <c r="A4" s="240" t="s">
        <v>3</v>
      </c>
      <c r="B4" s="240"/>
      <c r="C4" s="242"/>
      <c r="D4" s="242"/>
      <c r="E4" s="242"/>
      <c r="F4" s="47"/>
      <c r="G4" s="44"/>
      <c r="H4" s="44"/>
    </row>
    <row r="5" spans="1:8" s="45" customFormat="1" ht="31.9" thickBot="1">
      <c r="A5" s="60" t="s">
        <v>4</v>
      </c>
      <c r="B5" s="59" t="s">
        <v>5</v>
      </c>
      <c r="C5" s="59" t="s">
        <v>6</v>
      </c>
      <c r="D5" s="59" t="s">
        <v>7</v>
      </c>
      <c r="E5" s="59" t="s">
        <v>8</v>
      </c>
      <c r="F5" s="59" t="s">
        <v>9</v>
      </c>
      <c r="G5" s="59" t="s">
        <v>10</v>
      </c>
      <c r="H5" s="59" t="s">
        <v>11</v>
      </c>
    </row>
    <row r="6" spans="1:8" s="56" customFormat="1" ht="15.75" customHeight="1">
      <c r="A6" s="64"/>
      <c r="B6" s="75"/>
      <c r="C6" s="75"/>
      <c r="D6" s="75"/>
      <c r="E6" s="83"/>
      <c r="F6" s="65"/>
      <c r="G6" s="75"/>
      <c r="H6" s="66"/>
    </row>
    <row r="7" spans="1:8" s="56" customFormat="1" ht="15.75" customHeight="1">
      <c r="A7" s="67"/>
      <c r="B7" s="76"/>
      <c r="C7" s="76"/>
      <c r="D7" s="76"/>
      <c r="E7" s="84"/>
      <c r="F7" s="61"/>
      <c r="G7" s="76"/>
      <c r="H7" s="68"/>
    </row>
    <row r="8" spans="1:8" s="56" customFormat="1" ht="15.75" customHeight="1">
      <c r="A8" s="67"/>
      <c r="B8" s="77"/>
      <c r="C8" s="77"/>
      <c r="D8" s="77"/>
      <c r="E8" s="85"/>
      <c r="F8" s="62"/>
      <c r="G8" s="77"/>
      <c r="H8" s="68"/>
    </row>
    <row r="9" spans="1:8" s="56" customFormat="1" ht="15.75" customHeight="1">
      <c r="A9" s="67"/>
      <c r="B9" s="76"/>
      <c r="C9" s="76"/>
      <c r="D9" s="76"/>
      <c r="E9" s="84"/>
      <c r="F9" s="62"/>
      <c r="G9" s="76"/>
      <c r="H9" s="68"/>
    </row>
    <row r="10" spans="1:8" s="56" customFormat="1" ht="15">
      <c r="A10" s="67"/>
      <c r="B10" s="78"/>
      <c r="C10" s="79"/>
      <c r="D10" s="79"/>
      <c r="E10" s="88"/>
      <c r="F10" s="63"/>
      <c r="G10" s="77"/>
      <c r="H10" s="69"/>
    </row>
    <row r="11" spans="1:8" s="56" customFormat="1" ht="15.75" customHeight="1">
      <c r="A11" s="67"/>
      <c r="B11" s="77"/>
      <c r="C11" s="77"/>
      <c r="D11" s="77"/>
      <c r="E11" s="85"/>
      <c r="F11" s="62"/>
      <c r="G11" s="77"/>
      <c r="H11" s="68"/>
    </row>
    <row r="12" spans="1:8" s="56" customFormat="1" ht="15.75" customHeight="1">
      <c r="A12" s="67"/>
      <c r="B12" s="76"/>
      <c r="C12" s="76"/>
      <c r="D12" s="76"/>
      <c r="E12" s="84"/>
      <c r="F12" s="62"/>
      <c r="G12" s="76"/>
      <c r="H12" s="68"/>
    </row>
    <row r="13" spans="1:8" s="56" customFormat="1" ht="15.75" customHeight="1">
      <c r="A13" s="67"/>
      <c r="B13" s="77"/>
      <c r="C13" s="77"/>
      <c r="D13" s="77"/>
      <c r="E13" s="85"/>
      <c r="F13" s="61"/>
      <c r="G13" s="77"/>
      <c r="H13" s="68"/>
    </row>
    <row r="14" spans="1:8" s="56" customFormat="1" ht="15.75" customHeight="1">
      <c r="A14" s="67"/>
      <c r="B14" s="76"/>
      <c r="C14" s="76"/>
      <c r="D14" s="76"/>
      <c r="E14" s="84"/>
      <c r="F14" s="62"/>
      <c r="G14" s="76"/>
      <c r="H14" s="68"/>
    </row>
    <row r="15" spans="1:8" s="56" customFormat="1" ht="15.75" customHeight="1">
      <c r="A15" s="67"/>
      <c r="B15" s="77"/>
      <c r="C15" s="77"/>
      <c r="D15" s="77"/>
      <c r="E15" s="86"/>
      <c r="F15" s="62"/>
      <c r="G15" s="77"/>
      <c r="H15" s="68"/>
    </row>
    <row r="16" spans="1:8" s="57" customFormat="1" ht="15">
      <c r="A16" s="67"/>
      <c r="B16" s="80"/>
      <c r="C16" s="81"/>
      <c r="D16" s="81"/>
      <c r="E16" s="89"/>
      <c r="F16" s="63"/>
      <c r="G16" s="76"/>
      <c r="H16" s="68"/>
    </row>
    <row r="17" spans="1:8" s="56" customFormat="1" ht="15.75" customHeight="1">
      <c r="A17" s="67"/>
      <c r="B17" s="76"/>
      <c r="C17" s="76"/>
      <c r="D17" s="76"/>
      <c r="E17" s="84"/>
      <c r="F17" s="62"/>
      <c r="G17" s="76"/>
      <c r="H17" s="68"/>
    </row>
    <row r="18" spans="1:8" s="56" customFormat="1" ht="15.75" customHeight="1">
      <c r="A18" s="67"/>
      <c r="B18" s="77"/>
      <c r="C18" s="77"/>
      <c r="D18" s="77"/>
      <c r="E18" s="85"/>
      <c r="F18" s="62"/>
      <c r="G18" s="77"/>
      <c r="H18" s="68"/>
    </row>
    <row r="19" spans="1:8" s="56" customFormat="1" ht="15.75" customHeight="1">
      <c r="A19" s="67"/>
      <c r="B19" s="76"/>
      <c r="C19" s="76"/>
      <c r="D19" s="76"/>
      <c r="E19" s="84"/>
      <c r="F19" s="61"/>
      <c r="G19" s="76"/>
      <c r="H19" s="68"/>
    </row>
    <row r="20" spans="1:8" s="56" customFormat="1" ht="15.75" customHeight="1">
      <c r="A20" s="67"/>
      <c r="B20" s="77"/>
      <c r="C20" s="77"/>
      <c r="D20" s="77"/>
      <c r="E20" s="85"/>
      <c r="F20" s="62"/>
      <c r="G20" s="77"/>
      <c r="H20" s="68"/>
    </row>
    <row r="21" spans="1:8" s="56" customFormat="1" ht="15.75" customHeight="1">
      <c r="A21" s="67"/>
      <c r="B21" s="76"/>
      <c r="C21" s="76"/>
      <c r="D21" s="76"/>
      <c r="E21" s="84"/>
      <c r="F21" s="62"/>
      <c r="G21" s="76"/>
      <c r="H21" s="68"/>
    </row>
    <row r="22" spans="1:8" s="56" customFormat="1" ht="15.75" customHeight="1">
      <c r="A22" s="67"/>
      <c r="B22" s="77"/>
      <c r="C22" s="77"/>
      <c r="D22" s="77"/>
      <c r="E22" s="85"/>
      <c r="F22" s="62"/>
      <c r="G22" s="77"/>
      <c r="H22" s="68"/>
    </row>
    <row r="23" spans="1:8" s="56" customFormat="1" ht="15.75" customHeight="1">
      <c r="A23" s="67"/>
      <c r="B23" s="76"/>
      <c r="C23" s="76"/>
      <c r="D23" s="76"/>
      <c r="E23" s="84"/>
      <c r="F23" s="62"/>
      <c r="G23" s="76"/>
      <c r="H23" s="68"/>
    </row>
    <row r="24" spans="1:8" s="56" customFormat="1" ht="15.75" customHeight="1">
      <c r="A24" s="67"/>
      <c r="B24" s="77"/>
      <c r="C24" s="77"/>
      <c r="D24" s="77"/>
      <c r="E24" s="85"/>
      <c r="F24" s="62"/>
      <c r="G24" s="77"/>
      <c r="H24" s="68"/>
    </row>
    <row r="25" spans="1:8" s="56" customFormat="1" ht="15.75" customHeight="1">
      <c r="A25" s="67"/>
      <c r="B25" s="76"/>
      <c r="C25" s="76"/>
      <c r="D25" s="76"/>
      <c r="E25" s="84"/>
      <c r="F25" s="61"/>
      <c r="G25" s="76"/>
      <c r="H25" s="68"/>
    </row>
    <row r="26" spans="1:8" s="56" customFormat="1" ht="15.75" customHeight="1">
      <c r="A26" s="67"/>
      <c r="B26" s="77"/>
      <c r="C26" s="77"/>
      <c r="D26" s="77"/>
      <c r="E26" s="85"/>
      <c r="F26" s="61"/>
      <c r="G26" s="77"/>
      <c r="H26" s="68"/>
    </row>
    <row r="27" spans="1:8" s="56" customFormat="1" ht="15.75" customHeight="1">
      <c r="A27" s="67"/>
      <c r="B27" s="76"/>
      <c r="C27" s="76"/>
      <c r="D27" s="76"/>
      <c r="E27" s="84"/>
      <c r="F27" s="62"/>
      <c r="G27" s="76"/>
      <c r="H27" s="68"/>
    </row>
    <row r="28" spans="1:8" s="56" customFormat="1" ht="15.75" customHeight="1">
      <c r="A28" s="67"/>
      <c r="B28" s="77"/>
      <c r="C28" s="77"/>
      <c r="D28" s="77"/>
      <c r="E28" s="85"/>
      <c r="F28" s="62"/>
      <c r="G28" s="82"/>
      <c r="H28" s="68"/>
    </row>
    <row r="29" spans="1:8" s="56" customFormat="1" ht="15.75" customHeight="1">
      <c r="A29" s="67"/>
      <c r="B29" s="76"/>
      <c r="C29" s="76"/>
      <c r="D29" s="76"/>
      <c r="E29" s="84"/>
      <c r="F29" s="62"/>
      <c r="G29" s="76"/>
      <c r="H29" s="68"/>
    </row>
    <row r="30" spans="1:8" s="56" customFormat="1" ht="15.75" customHeight="1">
      <c r="A30" s="67"/>
      <c r="B30" s="77"/>
      <c r="C30" s="77"/>
      <c r="D30" s="77"/>
      <c r="E30" s="85"/>
      <c r="F30" s="62"/>
      <c r="G30" s="77"/>
      <c r="H30" s="68"/>
    </row>
    <row r="31" spans="1:8" s="56" customFormat="1" ht="15.75" customHeight="1">
      <c r="A31" s="67"/>
      <c r="B31" s="76"/>
      <c r="C31" s="76"/>
      <c r="D31" s="76"/>
      <c r="E31" s="87"/>
      <c r="F31" s="62"/>
      <c r="G31" s="76"/>
      <c r="H31" s="68"/>
    </row>
    <row r="32" spans="1:8" s="58" customFormat="1" ht="15.6" thickBot="1">
      <c r="A32" s="70"/>
      <c r="B32" s="71"/>
      <c r="C32" s="71"/>
      <c r="D32" s="71"/>
      <c r="E32" s="72"/>
      <c r="F32" s="73"/>
      <c r="G32" s="71"/>
      <c r="H32" s="74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4" priority="3">
      <formula>#REF!&gt;0</formula>
    </cfRule>
  </conditionalFormatting>
  <conditionalFormatting sqref="B6:E23 G6:G23">
    <cfRule type="expression" dxfId="3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75"/>
  <sheetViews>
    <sheetView tabSelected="1" topLeftCell="A8" zoomScale="70" zoomScaleNormal="70" workbookViewId="0">
      <selection activeCell="CE58" sqref="CE58"/>
    </sheetView>
  </sheetViews>
  <sheetFormatPr defaultColWidth="8.42578125" defaultRowHeight="13.15"/>
  <cols>
    <col min="1" max="1" width="4.5703125" style="7" customWidth="1"/>
    <col min="2" max="6" width="2.140625" style="7" customWidth="1"/>
    <col min="7" max="7" width="3.42578125" style="7" customWidth="1"/>
    <col min="8" max="8" width="2.140625" style="7" customWidth="1"/>
    <col min="9" max="9" width="7.5703125" style="7" customWidth="1"/>
    <col min="10" max="10" width="2.140625" style="7" customWidth="1"/>
    <col min="11" max="11" width="5.42578125" style="7" customWidth="1"/>
    <col min="12" max="12" width="4.42578125" style="7" customWidth="1"/>
    <col min="13" max="13" width="3.42578125" style="7" customWidth="1"/>
    <col min="14" max="14" width="5.28515625" style="7" customWidth="1"/>
    <col min="15" max="15" width="3" style="7" customWidth="1"/>
    <col min="16" max="16" width="3.570312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703125" style="7" customWidth="1"/>
    <col min="51" max="71" width="3" style="7" customWidth="1"/>
    <col min="72" max="72" width="3.85546875" style="7" customWidth="1"/>
    <col min="73" max="75" width="3" style="7" customWidth="1"/>
    <col min="76" max="76" width="4.28515625" style="7" customWidth="1"/>
    <col min="77" max="79" width="2.7109375" style="7" customWidth="1"/>
    <col min="80" max="80" width="3.7109375" style="7" customWidth="1"/>
    <col min="81" max="81" width="2.7109375" style="7" customWidth="1"/>
    <col min="82" max="82" width="3.85546875" style="7" customWidth="1"/>
    <col min="83" max="83" width="112" style="4" customWidth="1"/>
    <col min="84" max="84" width="14.5703125" style="4" customWidth="1"/>
    <col min="85" max="85" width="19" style="4" customWidth="1"/>
    <col min="86" max="170" width="8.42578125" style="4"/>
    <col min="171" max="173" width="8.42578125" style="6"/>
    <col min="174" max="16384" width="8.42578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105" t="s">
        <v>12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7"/>
      <c r="BX1" s="114" t="s">
        <v>13</v>
      </c>
      <c r="BY1" s="115"/>
      <c r="BZ1" s="115"/>
      <c r="CA1" s="115"/>
      <c r="CB1" s="115"/>
      <c r="CC1" s="115"/>
      <c r="CD1" s="116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108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10"/>
      <c r="BX2" s="117"/>
      <c r="BY2" s="118"/>
      <c r="BZ2" s="118"/>
      <c r="CA2" s="118"/>
      <c r="CB2" s="118"/>
      <c r="CC2" s="118"/>
      <c r="CD2" s="119"/>
    </row>
    <row r="3" spans="1:173" ht="12.75" customHeight="1">
      <c r="A3" s="8"/>
      <c r="B3" s="9"/>
      <c r="C3" s="9"/>
      <c r="D3" s="9"/>
      <c r="E3" s="9"/>
      <c r="F3" s="9"/>
      <c r="G3" s="10"/>
      <c r="H3" s="108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10"/>
      <c r="BX3" s="117"/>
      <c r="BY3" s="118"/>
      <c r="BZ3" s="118"/>
      <c r="CA3" s="118"/>
      <c r="CB3" s="118"/>
      <c r="CC3" s="118"/>
      <c r="CD3" s="119"/>
    </row>
    <row r="4" spans="1:173" ht="12.75" customHeight="1">
      <c r="A4" s="8"/>
      <c r="B4" s="9"/>
      <c r="C4" s="9"/>
      <c r="D4" s="9"/>
      <c r="E4" s="9"/>
      <c r="F4" s="9"/>
      <c r="G4" s="10"/>
      <c r="H4" s="108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10"/>
      <c r="BX4" s="117"/>
      <c r="BY4" s="118"/>
      <c r="BZ4" s="118"/>
      <c r="CA4" s="118"/>
      <c r="CB4" s="118"/>
      <c r="CC4" s="118"/>
      <c r="CD4" s="119"/>
    </row>
    <row r="5" spans="1:173" ht="12.75" customHeight="1">
      <c r="A5" s="8"/>
      <c r="B5" s="9"/>
      <c r="C5" s="9"/>
      <c r="D5" s="9"/>
      <c r="E5" s="9"/>
      <c r="F5" s="9"/>
      <c r="G5" s="10"/>
      <c r="H5" s="108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10"/>
      <c r="BX5" s="117"/>
      <c r="BY5" s="118"/>
      <c r="BZ5" s="118"/>
      <c r="CA5" s="118"/>
      <c r="CB5" s="118"/>
      <c r="CC5" s="118"/>
      <c r="CD5" s="119"/>
    </row>
    <row r="6" spans="1:173" ht="17.25" customHeight="1" thickBot="1">
      <c r="A6" s="123"/>
      <c r="B6" s="124"/>
      <c r="C6" s="124"/>
      <c r="D6" s="124"/>
      <c r="E6" s="124"/>
      <c r="F6" s="124"/>
      <c r="G6" s="11"/>
      <c r="H6" s="111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3"/>
      <c r="BX6" s="120"/>
      <c r="BY6" s="121"/>
      <c r="BZ6" s="121"/>
      <c r="CA6" s="121"/>
      <c r="CB6" s="121"/>
      <c r="CC6" s="121"/>
      <c r="CD6" s="122"/>
    </row>
    <row r="7" spans="1:173" s="15" customFormat="1" ht="36.75" customHeight="1" thickBot="1">
      <c r="A7" s="125" t="s">
        <v>14</v>
      </c>
      <c r="B7" s="126"/>
      <c r="C7" s="126"/>
      <c r="D7" s="126"/>
      <c r="E7" s="126"/>
      <c r="F7" s="126"/>
      <c r="G7" s="126"/>
      <c r="H7" s="126"/>
      <c r="I7" s="126"/>
      <c r="J7" s="126"/>
      <c r="K7" s="127"/>
      <c r="L7" s="128"/>
      <c r="M7" s="12"/>
      <c r="N7" s="129" t="s">
        <v>15</v>
      </c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30" t="s">
        <v>16</v>
      </c>
      <c r="AZ7" s="131"/>
      <c r="BA7" s="131"/>
      <c r="BB7" s="131"/>
      <c r="BC7" s="132"/>
      <c r="BD7" s="133"/>
      <c r="BE7" s="134"/>
      <c r="BF7" s="134"/>
      <c r="BG7" s="134"/>
      <c r="BH7" s="134"/>
      <c r="BI7" s="135"/>
      <c r="BJ7" s="136" t="s">
        <v>17</v>
      </c>
      <c r="BK7" s="137"/>
      <c r="BL7" s="137"/>
      <c r="BM7" s="137"/>
      <c r="BN7" s="138"/>
      <c r="BO7" s="130">
        <v>3566610</v>
      </c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149999999999999" thickBot="1">
      <c r="A8" s="150" t="s">
        <v>18</v>
      </c>
      <c r="B8" s="151"/>
      <c r="C8" s="151"/>
      <c r="D8" s="152"/>
      <c r="E8" s="151" t="s">
        <v>19</v>
      </c>
      <c r="F8" s="151"/>
      <c r="G8" s="151"/>
      <c r="H8" s="151"/>
      <c r="I8" s="151"/>
      <c r="J8" s="153" t="s">
        <v>20</v>
      </c>
      <c r="K8" s="154"/>
      <c r="L8" s="155"/>
      <c r="M8" s="16"/>
      <c r="N8" s="34"/>
      <c r="O8" s="34"/>
      <c r="P8" s="17" t="s">
        <v>21</v>
      </c>
      <c r="Q8" s="34"/>
      <c r="R8" s="18"/>
      <c r="S8" s="18"/>
      <c r="T8" s="19"/>
      <c r="U8" s="156"/>
      <c r="V8" s="157"/>
      <c r="W8" s="158"/>
      <c r="X8" s="159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1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162" t="s">
        <v>22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31"/>
      <c r="AZ9" s="131"/>
      <c r="BA9" s="131"/>
      <c r="BB9" s="131"/>
      <c r="BC9" s="131"/>
      <c r="BD9" s="131"/>
      <c r="BE9" s="131"/>
      <c r="BF9" s="132"/>
      <c r="BG9" s="164">
        <v>46230</v>
      </c>
      <c r="BH9" s="165"/>
      <c r="BI9" s="165"/>
      <c r="BJ9" s="165"/>
      <c r="BK9" s="165"/>
      <c r="BL9" s="165"/>
      <c r="BM9" s="165"/>
      <c r="BN9" s="166"/>
      <c r="BO9" s="167" t="s">
        <v>23</v>
      </c>
      <c r="BP9" s="168"/>
      <c r="BQ9" s="168"/>
      <c r="BR9" s="168"/>
      <c r="BS9" s="169"/>
      <c r="BT9" s="170">
        <v>46230</v>
      </c>
      <c r="BU9" s="171"/>
      <c r="BV9" s="171"/>
      <c r="BW9" s="168"/>
      <c r="BX9" s="168"/>
      <c r="BY9" s="168"/>
      <c r="BZ9" s="168"/>
      <c r="CA9" s="168"/>
      <c r="CB9" s="168"/>
      <c r="CC9" s="168"/>
      <c r="CD9" s="169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141" t="s">
        <v>24</v>
      </c>
      <c r="B10" s="143" t="s">
        <v>25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  <c r="O10" s="147">
        <v>46204</v>
      </c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9"/>
      <c r="BY10" s="177" t="s">
        <v>26</v>
      </c>
      <c r="BZ10" s="178"/>
      <c r="CA10" s="178"/>
      <c r="CB10" s="178"/>
      <c r="CC10" s="178"/>
      <c r="CD10" s="179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142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6"/>
      <c r="O11" s="190">
        <v>1</v>
      </c>
      <c r="P11" s="191"/>
      <c r="Q11" s="192">
        <f>O11+1</f>
        <v>2</v>
      </c>
      <c r="R11" s="191"/>
      <c r="S11" s="192">
        <f>Q11+1</f>
        <v>3</v>
      </c>
      <c r="T11" s="191"/>
      <c r="U11" s="192">
        <f>S11+1</f>
        <v>4</v>
      </c>
      <c r="V11" s="191"/>
      <c r="W11" s="192">
        <f>U11+1</f>
        <v>5</v>
      </c>
      <c r="X11" s="191"/>
      <c r="Y11" s="192">
        <f>W11+1</f>
        <v>6</v>
      </c>
      <c r="Z11" s="191"/>
      <c r="AA11" s="139">
        <f>Y11+1</f>
        <v>7</v>
      </c>
      <c r="AB11" s="140"/>
      <c r="AC11" s="139">
        <f>AA11+1</f>
        <v>8</v>
      </c>
      <c r="AD11" s="140"/>
      <c r="AE11" s="139">
        <f>AC11+1</f>
        <v>9</v>
      </c>
      <c r="AF11" s="140"/>
      <c r="AG11" s="139">
        <f>AE11+1</f>
        <v>10</v>
      </c>
      <c r="AH11" s="140"/>
      <c r="AI11" s="139">
        <f t="shared" ref="AI11" si="0">AG11+1</f>
        <v>11</v>
      </c>
      <c r="AJ11" s="140"/>
      <c r="AK11" s="139">
        <f t="shared" ref="AK11" si="1">AI11+1</f>
        <v>12</v>
      </c>
      <c r="AL11" s="140"/>
      <c r="AM11" s="139">
        <f t="shared" ref="AM11" si="2">AK11+1</f>
        <v>13</v>
      </c>
      <c r="AN11" s="140"/>
      <c r="AO11" s="139">
        <f t="shared" ref="AO11" si="3">AM11+1</f>
        <v>14</v>
      </c>
      <c r="AP11" s="140"/>
      <c r="AQ11" s="139">
        <f t="shared" ref="AQ11" si="4">AO11+1</f>
        <v>15</v>
      </c>
      <c r="AR11" s="140"/>
      <c r="AS11" s="139">
        <f>AQ11+1</f>
        <v>16</v>
      </c>
      <c r="AT11" s="140"/>
      <c r="AU11" s="139">
        <f t="shared" ref="AU11" si="5">AS11+1</f>
        <v>17</v>
      </c>
      <c r="AV11" s="140"/>
      <c r="AW11" s="139">
        <f t="shared" ref="AW11" si="6">AU11+1</f>
        <v>18</v>
      </c>
      <c r="AX11" s="140"/>
      <c r="AY11" s="139">
        <f t="shared" ref="AY11" si="7">AW11+1</f>
        <v>19</v>
      </c>
      <c r="AZ11" s="140"/>
      <c r="BA11" s="139">
        <f t="shared" ref="BA11" si="8">AY11+1</f>
        <v>20</v>
      </c>
      <c r="BB11" s="140"/>
      <c r="BC11" s="139">
        <f t="shared" ref="BC11" si="9">BA11+1</f>
        <v>21</v>
      </c>
      <c r="BD11" s="140"/>
      <c r="BE11" s="139">
        <f t="shared" ref="BE11" si="10">BC11+1</f>
        <v>22</v>
      </c>
      <c r="BF11" s="140"/>
      <c r="BG11" s="139">
        <f t="shared" ref="BG11" si="11">BE11+1</f>
        <v>23</v>
      </c>
      <c r="BH11" s="140"/>
      <c r="BI11" s="139">
        <f t="shared" ref="BI11" si="12">BG11+1</f>
        <v>24</v>
      </c>
      <c r="BJ11" s="140"/>
      <c r="BK11" s="139">
        <f t="shared" ref="BK11" si="13">BI11+1</f>
        <v>25</v>
      </c>
      <c r="BL11" s="140"/>
      <c r="BM11" s="139">
        <f t="shared" ref="BM11" si="14">BK11+1</f>
        <v>26</v>
      </c>
      <c r="BN11" s="140"/>
      <c r="BO11" s="139">
        <f t="shared" ref="BO11" si="15">BM11+1</f>
        <v>27</v>
      </c>
      <c r="BP11" s="140"/>
      <c r="BQ11" s="139">
        <f t="shared" ref="BQ11" si="16">BO11+1</f>
        <v>28</v>
      </c>
      <c r="BR11" s="140"/>
      <c r="BS11" s="139">
        <f t="shared" ref="BS11" si="17">BQ11+1</f>
        <v>29</v>
      </c>
      <c r="BT11" s="140"/>
      <c r="BU11" s="139">
        <f t="shared" ref="BU11" si="18">BS11+1</f>
        <v>30</v>
      </c>
      <c r="BV11" s="140"/>
      <c r="BW11" s="139">
        <f t="shared" ref="BW11" si="19">BU11+1</f>
        <v>31</v>
      </c>
      <c r="BX11" s="140"/>
      <c r="BY11" s="180"/>
      <c r="BZ11" s="180"/>
      <c r="CA11" s="180"/>
      <c r="CB11" s="180"/>
      <c r="CC11" s="180"/>
      <c r="CD11" s="181"/>
    </row>
    <row r="12" spans="1:173" s="24" customFormat="1" ht="16.149999999999999" thickBot="1">
      <c r="A12" s="142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6"/>
      <c r="O12" s="48" t="s">
        <v>27</v>
      </c>
      <c r="P12" s="49" t="s">
        <v>28</v>
      </c>
      <c r="Q12" s="49" t="s">
        <v>27</v>
      </c>
      <c r="R12" s="49" t="s">
        <v>28</v>
      </c>
      <c r="S12" s="49" t="s">
        <v>27</v>
      </c>
      <c r="T12" s="49" t="s">
        <v>28</v>
      </c>
      <c r="U12" s="49" t="s">
        <v>27</v>
      </c>
      <c r="V12" s="49" t="s">
        <v>28</v>
      </c>
      <c r="W12" s="49" t="s">
        <v>27</v>
      </c>
      <c r="X12" s="49" t="s">
        <v>28</v>
      </c>
      <c r="Y12" s="49" t="s">
        <v>27</v>
      </c>
      <c r="Z12" s="49" t="s">
        <v>28</v>
      </c>
      <c r="AA12" s="49" t="s">
        <v>27</v>
      </c>
      <c r="AB12" s="49" t="s">
        <v>28</v>
      </c>
      <c r="AC12" s="49" t="s">
        <v>27</v>
      </c>
      <c r="AD12" s="49" t="s">
        <v>28</v>
      </c>
      <c r="AE12" s="49" t="s">
        <v>27</v>
      </c>
      <c r="AF12" s="49" t="s">
        <v>28</v>
      </c>
      <c r="AG12" s="49" t="s">
        <v>27</v>
      </c>
      <c r="AH12" s="49" t="s">
        <v>28</v>
      </c>
      <c r="AI12" s="49" t="s">
        <v>27</v>
      </c>
      <c r="AJ12" s="49" t="s">
        <v>28</v>
      </c>
      <c r="AK12" s="49" t="s">
        <v>27</v>
      </c>
      <c r="AL12" s="49" t="s">
        <v>28</v>
      </c>
      <c r="AM12" s="49" t="s">
        <v>27</v>
      </c>
      <c r="AN12" s="49" t="s">
        <v>28</v>
      </c>
      <c r="AO12" s="49" t="s">
        <v>27</v>
      </c>
      <c r="AP12" s="49" t="s">
        <v>28</v>
      </c>
      <c r="AQ12" s="49" t="s">
        <v>27</v>
      </c>
      <c r="AR12" s="49" t="s">
        <v>28</v>
      </c>
      <c r="AS12" s="49" t="s">
        <v>27</v>
      </c>
      <c r="AT12" s="49" t="s">
        <v>28</v>
      </c>
      <c r="AU12" s="49" t="s">
        <v>27</v>
      </c>
      <c r="AV12" s="91" t="s">
        <v>28</v>
      </c>
      <c r="AW12" s="49" t="s">
        <v>27</v>
      </c>
      <c r="AX12" s="49" t="s">
        <v>28</v>
      </c>
      <c r="AY12" s="49" t="s">
        <v>27</v>
      </c>
      <c r="AZ12" s="49" t="s">
        <v>28</v>
      </c>
      <c r="BA12" s="49" t="s">
        <v>27</v>
      </c>
      <c r="BB12" s="49" t="s">
        <v>28</v>
      </c>
      <c r="BC12" s="49" t="s">
        <v>27</v>
      </c>
      <c r="BD12" s="49" t="s">
        <v>28</v>
      </c>
      <c r="BE12" s="49" t="s">
        <v>27</v>
      </c>
      <c r="BF12" s="49" t="s">
        <v>28</v>
      </c>
      <c r="BG12" s="49" t="s">
        <v>27</v>
      </c>
      <c r="BH12" s="49" t="s">
        <v>28</v>
      </c>
      <c r="BI12" s="49" t="s">
        <v>27</v>
      </c>
      <c r="BJ12" s="49" t="s">
        <v>28</v>
      </c>
      <c r="BK12" s="49" t="s">
        <v>27</v>
      </c>
      <c r="BL12" s="49" t="s">
        <v>28</v>
      </c>
      <c r="BM12" s="49" t="s">
        <v>27</v>
      </c>
      <c r="BN12" s="49" t="s">
        <v>28</v>
      </c>
      <c r="BO12" s="49" t="s">
        <v>27</v>
      </c>
      <c r="BP12" s="49" t="s">
        <v>28</v>
      </c>
      <c r="BQ12" s="49" t="s">
        <v>27</v>
      </c>
      <c r="BR12" s="49" t="s">
        <v>28</v>
      </c>
      <c r="BS12" s="49" t="s">
        <v>27</v>
      </c>
      <c r="BT12" s="49" t="s">
        <v>28</v>
      </c>
      <c r="BU12" s="49" t="s">
        <v>27</v>
      </c>
      <c r="BV12" s="49" t="s">
        <v>28</v>
      </c>
      <c r="BW12" s="49" t="s">
        <v>27</v>
      </c>
      <c r="BX12" s="49" t="s">
        <v>28</v>
      </c>
      <c r="BY12" s="193" t="s">
        <v>29</v>
      </c>
      <c r="BZ12" s="194"/>
      <c r="CA12" s="172" t="s">
        <v>30</v>
      </c>
      <c r="CB12" s="172"/>
      <c r="CC12" s="173" t="s">
        <v>31</v>
      </c>
      <c r="CD12" s="174"/>
    </row>
    <row r="13" spans="1:173" s="25" customFormat="1" ht="20.100000000000001" customHeight="1">
      <c r="A13" s="95">
        <v>1</v>
      </c>
      <c r="B13" s="233" t="s">
        <v>32</v>
      </c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5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7"/>
      <c r="Z13" s="97"/>
      <c r="AA13" s="98"/>
      <c r="AB13" s="98"/>
      <c r="AC13" s="97"/>
      <c r="AD13" s="97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 t="s">
        <v>33</v>
      </c>
      <c r="BP13" s="96"/>
      <c r="BQ13" s="96"/>
      <c r="BR13" s="96"/>
      <c r="BS13" s="96"/>
      <c r="BT13" s="96"/>
      <c r="BU13" s="96"/>
      <c r="BV13" s="96"/>
      <c r="BW13" s="96"/>
      <c r="BX13" s="96"/>
      <c r="BY13" s="175">
        <f t="shared" ref="BY13:BY69" si="20">COUNTIF(O13:BX13,"E")</f>
        <v>0</v>
      </c>
      <c r="BZ13" s="175"/>
      <c r="CA13" s="175">
        <f t="shared" ref="CA13:CA69" si="21">COUNTIF(O13:BX13,"F")</f>
        <v>0</v>
      </c>
      <c r="CB13" s="175"/>
      <c r="CC13" s="175">
        <f t="shared" ref="CC13:CC69" si="22">BY13+CA13</f>
        <v>0</v>
      </c>
      <c r="CD13" s="176"/>
    </row>
    <row r="14" spans="1:173" s="25" customFormat="1" ht="15.6">
      <c r="A14" s="99">
        <v>2</v>
      </c>
      <c r="B14" s="184" t="s">
        <v>34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6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100"/>
      <c r="Z14" s="100"/>
      <c r="AA14" s="101"/>
      <c r="AB14" s="101"/>
      <c r="AC14" s="100"/>
      <c r="AD14" s="10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 t="s">
        <v>33</v>
      </c>
      <c r="BP14" s="50"/>
      <c r="BQ14" s="50"/>
      <c r="BR14" s="50"/>
      <c r="BS14" s="50"/>
      <c r="BT14" s="50"/>
      <c r="BU14" s="50"/>
      <c r="BV14" s="50"/>
      <c r="BW14" s="50"/>
      <c r="BX14" s="50"/>
      <c r="BY14" s="182">
        <f t="shared" si="20"/>
        <v>0</v>
      </c>
      <c r="BZ14" s="182"/>
      <c r="CA14" s="182">
        <f t="shared" si="21"/>
        <v>0</v>
      </c>
      <c r="CB14" s="182"/>
      <c r="CC14" s="182">
        <f t="shared" si="22"/>
        <v>0</v>
      </c>
      <c r="CD14" s="183"/>
    </row>
    <row r="15" spans="1:173" s="25" customFormat="1" ht="15.6">
      <c r="A15" s="99">
        <v>3</v>
      </c>
      <c r="B15" s="184" t="s">
        <v>35</v>
      </c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6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100"/>
      <c r="Z15" s="100"/>
      <c r="AA15" s="101"/>
      <c r="AB15" s="101"/>
      <c r="AC15" s="100"/>
      <c r="AD15" s="10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 t="s">
        <v>33</v>
      </c>
      <c r="BP15" s="50"/>
      <c r="BQ15" s="50"/>
      <c r="BR15" s="50"/>
      <c r="BS15" s="50"/>
      <c r="BT15" s="50"/>
      <c r="BU15" s="50"/>
      <c r="BV15" s="50"/>
      <c r="BW15" s="50"/>
      <c r="BX15" s="50"/>
      <c r="BY15" s="182">
        <f t="shared" si="20"/>
        <v>0</v>
      </c>
      <c r="BZ15" s="182"/>
      <c r="CA15" s="182">
        <f t="shared" si="21"/>
        <v>0</v>
      </c>
      <c r="CB15" s="182"/>
      <c r="CC15" s="182">
        <f t="shared" si="22"/>
        <v>0</v>
      </c>
      <c r="CD15" s="183"/>
    </row>
    <row r="16" spans="1:173" s="25" customFormat="1" ht="20.100000000000001" customHeight="1">
      <c r="A16" s="99">
        <v>4</v>
      </c>
      <c r="B16" s="184" t="s">
        <v>36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100"/>
      <c r="Z16" s="100"/>
      <c r="AA16" s="101"/>
      <c r="AB16" s="101"/>
      <c r="AC16" s="100"/>
      <c r="AD16" s="10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 t="s">
        <v>33</v>
      </c>
      <c r="BP16" s="50"/>
      <c r="BQ16" s="50"/>
      <c r="BR16" s="50"/>
      <c r="BS16" s="50"/>
      <c r="BT16" s="50"/>
      <c r="BU16" s="50"/>
      <c r="BV16" s="50"/>
      <c r="BW16" s="50"/>
      <c r="BX16" s="50"/>
      <c r="BY16" s="182">
        <f t="shared" si="20"/>
        <v>0</v>
      </c>
      <c r="BZ16" s="182"/>
      <c r="CA16" s="182">
        <f t="shared" si="21"/>
        <v>0</v>
      </c>
      <c r="CB16" s="182"/>
      <c r="CC16" s="182">
        <f t="shared" si="22"/>
        <v>0</v>
      </c>
      <c r="CD16" s="183"/>
    </row>
    <row r="17" spans="1:82" s="25" customFormat="1" ht="20.100000000000001" customHeight="1">
      <c r="A17" s="99">
        <v>5</v>
      </c>
      <c r="B17" s="184" t="s">
        <v>37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100"/>
      <c r="Z17" s="100"/>
      <c r="AA17" s="101"/>
      <c r="AB17" s="101"/>
      <c r="AC17" s="100"/>
      <c r="AD17" s="10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 t="s">
        <v>33</v>
      </c>
      <c r="BP17" s="50"/>
      <c r="BQ17" s="50"/>
      <c r="BR17" s="50"/>
      <c r="BS17" s="50"/>
      <c r="BT17" s="50"/>
      <c r="BU17" s="50"/>
      <c r="BV17" s="50"/>
      <c r="BW17" s="50"/>
      <c r="BX17" s="50"/>
      <c r="BY17" s="182">
        <f t="shared" si="20"/>
        <v>0</v>
      </c>
      <c r="BZ17" s="182"/>
      <c r="CA17" s="182">
        <f t="shared" si="21"/>
        <v>0</v>
      </c>
      <c r="CB17" s="182"/>
      <c r="CC17" s="182">
        <f t="shared" si="22"/>
        <v>0</v>
      </c>
      <c r="CD17" s="183"/>
    </row>
    <row r="18" spans="1:82" s="25" customFormat="1" ht="20.100000000000001" customHeight="1">
      <c r="A18" s="99">
        <v>6</v>
      </c>
      <c r="B18" s="184" t="s">
        <v>38</v>
      </c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6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100"/>
      <c r="Z18" s="100"/>
      <c r="AA18" s="101"/>
      <c r="AB18" s="101"/>
      <c r="AC18" s="100"/>
      <c r="AD18" s="10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 t="s">
        <v>33</v>
      </c>
      <c r="BP18" s="50"/>
      <c r="BQ18" s="50"/>
      <c r="BR18" s="50"/>
      <c r="BS18" s="50"/>
      <c r="BT18" s="50"/>
      <c r="BU18" s="50"/>
      <c r="BV18" s="50"/>
      <c r="BW18" s="50"/>
      <c r="BX18" s="50"/>
      <c r="BY18" s="182">
        <f t="shared" si="20"/>
        <v>0</v>
      </c>
      <c r="BZ18" s="182"/>
      <c r="CA18" s="182">
        <f t="shared" si="21"/>
        <v>0</v>
      </c>
      <c r="CB18" s="182"/>
      <c r="CC18" s="182">
        <f t="shared" si="22"/>
        <v>0</v>
      </c>
      <c r="CD18" s="183"/>
    </row>
    <row r="19" spans="1:82" s="25" customFormat="1" ht="20.100000000000001" customHeight="1">
      <c r="A19" s="99">
        <v>7</v>
      </c>
      <c r="B19" s="184" t="s">
        <v>39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100"/>
      <c r="Z19" s="100"/>
      <c r="AA19" s="101"/>
      <c r="AB19" s="101"/>
      <c r="AC19" s="100"/>
      <c r="AD19" s="10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 t="s">
        <v>33</v>
      </c>
      <c r="BP19" s="50"/>
      <c r="BQ19" s="50"/>
      <c r="BR19" s="50"/>
      <c r="BS19" s="50"/>
      <c r="BT19" s="50"/>
      <c r="BU19" s="50"/>
      <c r="BV19" s="50"/>
      <c r="BW19" s="50"/>
      <c r="BX19" s="50"/>
      <c r="BY19" s="182">
        <f t="shared" si="20"/>
        <v>0</v>
      </c>
      <c r="BZ19" s="182"/>
      <c r="CA19" s="182">
        <f t="shared" si="21"/>
        <v>0</v>
      </c>
      <c r="CB19" s="182"/>
      <c r="CC19" s="182">
        <f t="shared" si="22"/>
        <v>0</v>
      </c>
      <c r="CD19" s="183"/>
    </row>
    <row r="20" spans="1:82" s="25" customFormat="1" ht="15.6">
      <c r="A20" s="99">
        <v>8</v>
      </c>
      <c r="B20" s="184" t="s">
        <v>40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100"/>
      <c r="Z20" s="100"/>
      <c r="AA20" s="101"/>
      <c r="AB20" s="101"/>
      <c r="AC20" s="100"/>
      <c r="AD20" s="10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 t="s">
        <v>33</v>
      </c>
      <c r="BP20" s="50"/>
      <c r="BQ20" s="50"/>
      <c r="BR20" s="50"/>
      <c r="BS20" s="50"/>
      <c r="BT20" s="50"/>
      <c r="BU20" s="50"/>
      <c r="BV20" s="50"/>
      <c r="BW20" s="50"/>
      <c r="BX20" s="50"/>
      <c r="BY20" s="182">
        <f t="shared" si="20"/>
        <v>0</v>
      </c>
      <c r="BZ20" s="182"/>
      <c r="CA20" s="182">
        <f t="shared" si="21"/>
        <v>0</v>
      </c>
      <c r="CB20" s="182"/>
      <c r="CC20" s="182">
        <f t="shared" si="22"/>
        <v>0</v>
      </c>
      <c r="CD20" s="183"/>
    </row>
    <row r="21" spans="1:82" s="25" customFormat="1" ht="15.6">
      <c r="A21" s="99">
        <v>9</v>
      </c>
      <c r="B21" s="184" t="s">
        <v>41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100"/>
      <c r="Z21" s="100"/>
      <c r="AA21" s="101"/>
      <c r="AB21" s="101"/>
      <c r="AC21" s="100"/>
      <c r="AD21" s="10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 t="s">
        <v>33</v>
      </c>
      <c r="BP21" s="50"/>
      <c r="BQ21" s="50"/>
      <c r="BR21" s="50"/>
      <c r="BS21" s="50"/>
      <c r="BT21" s="50"/>
      <c r="BU21" s="50"/>
      <c r="BV21" s="50"/>
      <c r="BW21" s="50"/>
      <c r="BX21" s="50"/>
      <c r="BY21" s="182">
        <f t="shared" si="20"/>
        <v>0</v>
      </c>
      <c r="BZ21" s="182"/>
      <c r="CA21" s="182">
        <f t="shared" si="21"/>
        <v>0</v>
      </c>
      <c r="CB21" s="182"/>
      <c r="CC21" s="182">
        <f t="shared" si="22"/>
        <v>0</v>
      </c>
      <c r="CD21" s="183"/>
    </row>
    <row r="22" spans="1:82" s="25" customFormat="1" ht="20.100000000000001" customHeight="1">
      <c r="A22" s="99">
        <v>10</v>
      </c>
      <c r="B22" s="184" t="s">
        <v>42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6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100"/>
      <c r="Z22" s="100"/>
      <c r="AA22" s="101"/>
      <c r="AB22" s="101"/>
      <c r="AC22" s="100"/>
      <c r="AD22" s="10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 t="s">
        <v>33</v>
      </c>
      <c r="BP22" s="50"/>
      <c r="BQ22" s="50"/>
      <c r="BR22" s="50"/>
      <c r="BS22" s="50"/>
      <c r="BT22" s="50"/>
      <c r="BU22" s="50"/>
      <c r="BV22" s="50"/>
      <c r="BW22" s="50"/>
      <c r="BX22" s="50"/>
      <c r="BY22" s="182">
        <f t="shared" si="20"/>
        <v>0</v>
      </c>
      <c r="BZ22" s="182"/>
      <c r="CA22" s="182">
        <f t="shared" si="21"/>
        <v>0</v>
      </c>
      <c r="CB22" s="182"/>
      <c r="CC22" s="182">
        <f t="shared" si="22"/>
        <v>0</v>
      </c>
      <c r="CD22" s="183"/>
    </row>
    <row r="23" spans="1:82" s="25" customFormat="1" ht="15.6">
      <c r="A23" s="99">
        <v>11</v>
      </c>
      <c r="B23" s="187" t="s">
        <v>43</v>
      </c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9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100"/>
      <c r="Z23" s="100"/>
      <c r="AA23" s="101"/>
      <c r="AB23" s="101"/>
      <c r="AC23" s="100"/>
      <c r="AD23" s="10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 t="s">
        <v>33</v>
      </c>
      <c r="BP23" s="50"/>
      <c r="BQ23" s="50"/>
      <c r="BR23" s="50"/>
      <c r="BS23" s="50"/>
      <c r="BT23" s="50"/>
      <c r="BU23" s="50"/>
      <c r="BV23" s="50"/>
      <c r="BW23" s="50"/>
      <c r="BX23" s="50"/>
      <c r="BY23" s="182">
        <f t="shared" si="20"/>
        <v>0</v>
      </c>
      <c r="BZ23" s="182"/>
      <c r="CA23" s="182">
        <f t="shared" si="21"/>
        <v>0</v>
      </c>
      <c r="CB23" s="182"/>
      <c r="CC23" s="182">
        <f t="shared" si="22"/>
        <v>0</v>
      </c>
      <c r="CD23" s="183"/>
    </row>
    <row r="24" spans="1:82" s="25" customFormat="1" ht="20.100000000000001" customHeight="1">
      <c r="A24" s="99">
        <v>12</v>
      </c>
      <c r="B24" s="184" t="s">
        <v>44</v>
      </c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5"/>
      <c r="O24" s="50"/>
      <c r="P24" s="50"/>
      <c r="Q24" s="50"/>
      <c r="R24" s="50"/>
      <c r="S24" s="50"/>
      <c r="T24" s="50"/>
      <c r="U24" s="50"/>
      <c r="V24" s="50"/>
      <c r="W24" s="102"/>
      <c r="X24" s="102"/>
      <c r="Y24" s="102"/>
      <c r="Z24" s="102"/>
      <c r="AA24" s="102"/>
      <c r="AB24" s="50"/>
      <c r="AC24" s="102"/>
      <c r="AD24" s="102"/>
      <c r="AE24" s="102"/>
      <c r="AF24" s="102"/>
      <c r="AG24" s="102"/>
      <c r="AH24" s="50"/>
      <c r="AI24" s="103"/>
      <c r="AJ24" s="50"/>
      <c r="AK24" s="102"/>
      <c r="AL24" s="102"/>
      <c r="AM24" s="102"/>
      <c r="AN24" s="102"/>
      <c r="AO24" s="102"/>
      <c r="AP24" s="50"/>
      <c r="AQ24" s="102"/>
      <c r="AR24" s="102"/>
      <c r="AS24" s="102"/>
      <c r="AT24" s="102"/>
      <c r="AU24" s="102"/>
      <c r="AV24" s="103"/>
      <c r="AW24" s="102"/>
      <c r="AX24" s="50"/>
      <c r="AY24" s="102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 t="s">
        <v>33</v>
      </c>
      <c r="BP24" s="50"/>
      <c r="BQ24" s="50"/>
      <c r="BR24" s="50"/>
      <c r="BS24" s="50"/>
      <c r="BT24" s="50"/>
      <c r="BU24" s="50"/>
      <c r="BV24" s="50"/>
      <c r="BW24" s="50"/>
      <c r="BX24" s="50"/>
      <c r="BY24" s="182">
        <f t="shared" si="20"/>
        <v>0</v>
      </c>
      <c r="BZ24" s="182"/>
      <c r="CA24" s="182">
        <f t="shared" si="21"/>
        <v>0</v>
      </c>
      <c r="CB24" s="182"/>
      <c r="CC24" s="182">
        <f t="shared" si="22"/>
        <v>0</v>
      </c>
      <c r="CD24" s="183"/>
    </row>
    <row r="25" spans="1:82" s="25" customFormat="1" ht="15.6">
      <c r="A25" s="99">
        <v>13</v>
      </c>
      <c r="B25" s="184" t="s">
        <v>45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100"/>
      <c r="Z25" s="100"/>
      <c r="AA25" s="101"/>
      <c r="AB25" s="101"/>
      <c r="AC25" s="100"/>
      <c r="AD25" s="10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 t="s">
        <v>33</v>
      </c>
      <c r="BP25" s="50"/>
      <c r="BQ25" s="50"/>
      <c r="BR25" s="50"/>
      <c r="BS25" s="50"/>
      <c r="BT25" s="50"/>
      <c r="BU25" s="50"/>
      <c r="BV25" s="50"/>
      <c r="BW25" s="50"/>
      <c r="BX25" s="50"/>
      <c r="BY25" s="182">
        <f t="shared" si="20"/>
        <v>0</v>
      </c>
      <c r="BZ25" s="182"/>
      <c r="CA25" s="182">
        <f t="shared" si="21"/>
        <v>0</v>
      </c>
      <c r="CB25" s="182"/>
      <c r="CC25" s="182">
        <f t="shared" si="22"/>
        <v>0</v>
      </c>
      <c r="CD25" s="183"/>
    </row>
    <row r="26" spans="1:82" s="25" customFormat="1" ht="20.100000000000001" customHeight="1">
      <c r="A26" s="99">
        <v>14</v>
      </c>
      <c r="B26" s="195" t="s">
        <v>46</v>
      </c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7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100"/>
      <c r="Z26" s="100"/>
      <c r="AA26" s="101"/>
      <c r="AB26" s="101"/>
      <c r="AC26" s="100"/>
      <c r="AD26" s="10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 t="s">
        <v>33</v>
      </c>
      <c r="BP26" s="50"/>
      <c r="BQ26" s="50"/>
      <c r="BR26" s="50"/>
      <c r="BS26" s="50"/>
      <c r="BT26" s="50"/>
      <c r="BU26" s="50"/>
      <c r="BV26" s="50"/>
      <c r="BW26" s="50"/>
      <c r="BX26" s="50"/>
      <c r="BY26" s="182">
        <f t="shared" ref="BY26:BY62" si="23">COUNTIF(O26:BX26,"E")</f>
        <v>0</v>
      </c>
      <c r="BZ26" s="182"/>
      <c r="CA26" s="182">
        <f t="shared" ref="CA26:CA62" si="24">COUNTIF(O26:BX26,"F")</f>
        <v>0</v>
      </c>
      <c r="CB26" s="182"/>
      <c r="CC26" s="182">
        <f t="shared" ref="CC26:CC62" si="25">BY26+CA26</f>
        <v>0</v>
      </c>
      <c r="CD26" s="183"/>
    </row>
    <row r="27" spans="1:82" s="25" customFormat="1" ht="20.100000000000001" customHeight="1">
      <c r="A27" s="99">
        <v>15</v>
      </c>
      <c r="B27" s="195" t="s">
        <v>47</v>
      </c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7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100"/>
      <c r="Z27" s="100"/>
      <c r="AA27" s="101"/>
      <c r="AB27" s="101"/>
      <c r="AC27" s="100"/>
      <c r="AD27" s="10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 t="s">
        <v>33</v>
      </c>
      <c r="BP27" s="50"/>
      <c r="BQ27" s="50"/>
      <c r="BR27" s="50"/>
      <c r="BS27" s="50"/>
      <c r="BT27" s="50"/>
      <c r="BU27" s="50"/>
      <c r="BV27" s="50"/>
      <c r="BW27" s="50"/>
      <c r="BX27" s="50"/>
      <c r="BY27" s="182">
        <f t="shared" si="23"/>
        <v>0</v>
      </c>
      <c r="BZ27" s="182"/>
      <c r="CA27" s="182">
        <f t="shared" si="24"/>
        <v>0</v>
      </c>
      <c r="CB27" s="182"/>
      <c r="CC27" s="182">
        <f t="shared" si="25"/>
        <v>0</v>
      </c>
      <c r="CD27" s="183"/>
    </row>
    <row r="28" spans="1:82" s="25" customFormat="1" ht="20.100000000000001" customHeight="1">
      <c r="A28" s="99">
        <v>16</v>
      </c>
      <c r="B28" s="195" t="s">
        <v>48</v>
      </c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7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100"/>
      <c r="Z28" s="100"/>
      <c r="AA28" s="101"/>
      <c r="AB28" s="101"/>
      <c r="AC28" s="100"/>
      <c r="AD28" s="10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 t="s">
        <v>33</v>
      </c>
      <c r="BP28" s="50"/>
      <c r="BQ28" s="50"/>
      <c r="BR28" s="50"/>
      <c r="BS28" s="50"/>
      <c r="BT28" s="50"/>
      <c r="BU28" s="50"/>
      <c r="BV28" s="50"/>
      <c r="BW28" s="50"/>
      <c r="BX28" s="50"/>
      <c r="BY28" s="182">
        <f t="shared" si="23"/>
        <v>0</v>
      </c>
      <c r="BZ28" s="182"/>
      <c r="CA28" s="182">
        <f t="shared" si="24"/>
        <v>0</v>
      </c>
      <c r="CB28" s="182"/>
      <c r="CC28" s="182">
        <f t="shared" si="25"/>
        <v>0</v>
      </c>
      <c r="CD28" s="183"/>
    </row>
    <row r="29" spans="1:82" s="25" customFormat="1" ht="20.100000000000001" customHeight="1">
      <c r="A29" s="99">
        <v>17</v>
      </c>
      <c r="B29" s="195" t="s">
        <v>49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7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100"/>
      <c r="Z29" s="100"/>
      <c r="AA29" s="101"/>
      <c r="AB29" s="101"/>
      <c r="AC29" s="100"/>
      <c r="AD29" s="10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 t="s">
        <v>33</v>
      </c>
      <c r="BP29" s="50"/>
      <c r="BQ29" s="50"/>
      <c r="BR29" s="50"/>
      <c r="BS29" s="50"/>
      <c r="BT29" s="50"/>
      <c r="BU29" s="50"/>
      <c r="BV29" s="50"/>
      <c r="BW29" s="50"/>
      <c r="BX29" s="50"/>
      <c r="BY29" s="182">
        <f t="shared" si="23"/>
        <v>0</v>
      </c>
      <c r="BZ29" s="182"/>
      <c r="CA29" s="182">
        <f t="shared" si="24"/>
        <v>0</v>
      </c>
      <c r="CB29" s="182"/>
      <c r="CC29" s="182">
        <f t="shared" si="25"/>
        <v>0</v>
      </c>
      <c r="CD29" s="183"/>
    </row>
    <row r="30" spans="1:82" s="25" customFormat="1" ht="15.6">
      <c r="A30" s="99">
        <v>18</v>
      </c>
      <c r="B30" s="198" t="s">
        <v>50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100"/>
      <c r="Z30" s="100"/>
      <c r="AA30" s="101"/>
      <c r="AB30" s="101"/>
      <c r="AC30" s="100"/>
      <c r="AD30" s="10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 t="s">
        <v>51</v>
      </c>
      <c r="BP30" s="50"/>
      <c r="BQ30" s="50"/>
      <c r="BR30" s="50"/>
      <c r="BS30" s="50"/>
      <c r="BT30" s="50"/>
      <c r="BU30" s="50"/>
      <c r="BV30" s="50"/>
      <c r="BW30" s="50"/>
      <c r="BX30" s="50"/>
      <c r="BY30" s="182">
        <f t="shared" si="23"/>
        <v>0</v>
      </c>
      <c r="BZ30" s="182"/>
      <c r="CA30" s="182">
        <f t="shared" si="24"/>
        <v>1</v>
      </c>
      <c r="CB30" s="182"/>
      <c r="CC30" s="182">
        <f t="shared" si="25"/>
        <v>1</v>
      </c>
      <c r="CD30" s="183"/>
    </row>
    <row r="31" spans="1:82" s="25" customFormat="1" ht="16.149999999999999" thickBot="1">
      <c r="A31" s="99">
        <v>19</v>
      </c>
      <c r="B31" s="199" t="s">
        <v>52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04"/>
      <c r="P31" s="50"/>
      <c r="Q31" s="50"/>
      <c r="R31" s="50"/>
      <c r="S31" s="50"/>
      <c r="T31" s="50"/>
      <c r="U31" s="50"/>
      <c r="V31" s="50"/>
      <c r="W31" s="50"/>
      <c r="X31" s="50"/>
      <c r="Y31" s="100"/>
      <c r="Z31" s="100"/>
      <c r="AA31" s="101"/>
      <c r="AB31" s="101"/>
      <c r="AC31" s="100"/>
      <c r="AD31" s="10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 t="s">
        <v>33</v>
      </c>
      <c r="BP31" s="50"/>
      <c r="BQ31" s="50"/>
      <c r="BR31" s="50"/>
      <c r="BS31" s="50"/>
      <c r="BT31" s="50"/>
      <c r="BU31" s="50"/>
      <c r="BV31" s="50"/>
      <c r="BW31" s="50"/>
      <c r="BX31" s="50"/>
      <c r="BY31" s="182">
        <f t="shared" si="23"/>
        <v>0</v>
      </c>
      <c r="BZ31" s="182"/>
      <c r="CA31" s="182">
        <f t="shared" si="24"/>
        <v>0</v>
      </c>
      <c r="CB31" s="182"/>
      <c r="CC31" s="182">
        <f t="shared" si="25"/>
        <v>0</v>
      </c>
      <c r="CD31" s="183"/>
    </row>
    <row r="32" spans="1:82" s="25" customFormat="1" ht="16.149999999999999" thickBot="1">
      <c r="A32" s="55">
        <v>20</v>
      </c>
      <c r="B32" s="201" t="s">
        <v>53</v>
      </c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38"/>
      <c r="AA32" s="37"/>
      <c r="AB32" s="37"/>
      <c r="AC32" s="38"/>
      <c r="AD32" s="38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 t="s">
        <v>33</v>
      </c>
      <c r="BP32" s="36"/>
      <c r="BQ32" s="36"/>
      <c r="BR32" s="36"/>
      <c r="BS32" s="36"/>
      <c r="BT32" s="36"/>
      <c r="BU32" s="50"/>
      <c r="BV32" s="50"/>
      <c r="BW32" s="50"/>
      <c r="BX32" s="50"/>
      <c r="BY32" s="175">
        <f t="shared" si="23"/>
        <v>0</v>
      </c>
      <c r="BZ32" s="175"/>
      <c r="CA32" s="175">
        <f t="shared" si="24"/>
        <v>0</v>
      </c>
      <c r="CB32" s="175"/>
      <c r="CC32" s="175">
        <f t="shared" si="25"/>
        <v>0</v>
      </c>
      <c r="CD32" s="176"/>
    </row>
    <row r="33" spans="1:82" s="25" customFormat="1" ht="20.100000000000001" customHeight="1" thickBot="1">
      <c r="A33" s="55">
        <v>21</v>
      </c>
      <c r="B33" s="200" t="s">
        <v>54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38"/>
      <c r="AA33" s="37"/>
      <c r="AB33" s="37"/>
      <c r="AC33" s="38"/>
      <c r="AD33" s="38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 t="s">
        <v>33</v>
      </c>
      <c r="BP33" s="36"/>
      <c r="BQ33" s="36"/>
      <c r="BR33" s="36"/>
      <c r="BS33" s="36"/>
      <c r="BT33" s="36"/>
      <c r="BU33" s="50"/>
      <c r="BV33" s="50"/>
      <c r="BW33" s="50"/>
      <c r="BX33" s="50"/>
      <c r="BY33" s="175">
        <f t="shared" si="23"/>
        <v>0</v>
      </c>
      <c r="BZ33" s="175"/>
      <c r="CA33" s="175">
        <f t="shared" si="24"/>
        <v>0</v>
      </c>
      <c r="CB33" s="175"/>
      <c r="CC33" s="175">
        <f t="shared" si="25"/>
        <v>0</v>
      </c>
      <c r="CD33" s="176"/>
    </row>
    <row r="34" spans="1:82" s="25" customFormat="1" ht="19.5" customHeight="1" thickBot="1">
      <c r="A34" s="55">
        <f t="shared" ref="A34:A69" si="26">A33+1</f>
        <v>22</v>
      </c>
      <c r="B34" s="203" t="s">
        <v>55</v>
      </c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5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38"/>
      <c r="AA34" s="37"/>
      <c r="AB34" s="37"/>
      <c r="AC34" s="38"/>
      <c r="AD34" s="38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 t="s">
        <v>51</v>
      </c>
      <c r="BP34" s="36"/>
      <c r="BQ34" s="36"/>
      <c r="BR34" s="36"/>
      <c r="BS34" s="36"/>
      <c r="BT34" s="36"/>
      <c r="BU34" s="50"/>
      <c r="BV34" s="50"/>
      <c r="BW34" s="50"/>
      <c r="BX34" s="50"/>
      <c r="BY34" s="175">
        <f t="shared" si="23"/>
        <v>0</v>
      </c>
      <c r="BZ34" s="175"/>
      <c r="CA34" s="175">
        <f t="shared" si="24"/>
        <v>1</v>
      </c>
      <c r="CB34" s="175"/>
      <c r="CC34" s="175">
        <f t="shared" si="25"/>
        <v>1</v>
      </c>
      <c r="CD34" s="176"/>
    </row>
    <row r="35" spans="1:82" s="25" customFormat="1" ht="20.100000000000001" customHeight="1" thickBot="1">
      <c r="A35" s="55">
        <f t="shared" si="26"/>
        <v>23</v>
      </c>
      <c r="B35" s="202" t="s">
        <v>56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38"/>
      <c r="AA35" s="37"/>
      <c r="AB35" s="37"/>
      <c r="AC35" s="38"/>
      <c r="AD35" s="38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 t="s">
        <v>33</v>
      </c>
      <c r="BP35" s="36"/>
      <c r="BQ35" s="36"/>
      <c r="BR35" s="36"/>
      <c r="BS35" s="36"/>
      <c r="BT35" s="36"/>
      <c r="BU35" s="36"/>
      <c r="BV35" s="36"/>
      <c r="BW35" s="36"/>
      <c r="BX35" s="36"/>
      <c r="BY35" s="175">
        <f t="shared" si="23"/>
        <v>0</v>
      </c>
      <c r="BZ35" s="175"/>
      <c r="CA35" s="175">
        <f t="shared" si="24"/>
        <v>0</v>
      </c>
      <c r="CB35" s="175"/>
      <c r="CC35" s="175">
        <f t="shared" si="25"/>
        <v>0</v>
      </c>
      <c r="CD35" s="176"/>
    </row>
    <row r="36" spans="1:82" s="25" customFormat="1" ht="20.100000000000001" customHeight="1" thickBot="1">
      <c r="A36" s="55">
        <f t="shared" si="26"/>
        <v>24</v>
      </c>
      <c r="B36" s="203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5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38"/>
      <c r="AA36" s="37"/>
      <c r="AB36" s="37"/>
      <c r="AC36" s="38"/>
      <c r="AD36" s="38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175"/>
      <c r="BZ36" s="175"/>
      <c r="CA36" s="175"/>
      <c r="CB36" s="175"/>
      <c r="CC36" s="175"/>
      <c r="CD36" s="176"/>
    </row>
    <row r="37" spans="1:82" s="25" customFormat="1" ht="16.149999999999999" thickBot="1">
      <c r="A37" s="55">
        <f t="shared" si="26"/>
        <v>25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38"/>
      <c r="AA37" s="37"/>
      <c r="AB37" s="37"/>
      <c r="AC37" s="38"/>
      <c r="AD37" s="38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50"/>
      <c r="BV37" s="50"/>
      <c r="BW37" s="50"/>
      <c r="BX37" s="50"/>
      <c r="BY37" s="175"/>
      <c r="BZ37" s="175"/>
      <c r="CA37" s="175"/>
      <c r="CB37" s="175"/>
      <c r="CC37" s="175"/>
      <c r="CD37" s="176"/>
    </row>
    <row r="38" spans="1:82" s="25" customFormat="1" ht="16.149999999999999" thickBot="1">
      <c r="A38" s="55">
        <v>26</v>
      </c>
      <c r="B38" s="22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5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7"/>
      <c r="AB38" s="37"/>
      <c r="AC38" s="38"/>
      <c r="AD38" s="38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50"/>
      <c r="BV38" s="50"/>
      <c r="BW38" s="50"/>
      <c r="BX38" s="50"/>
      <c r="BY38" s="175"/>
      <c r="BZ38" s="175"/>
      <c r="CA38" s="175"/>
      <c r="CB38" s="175"/>
      <c r="CC38" s="175"/>
      <c r="CD38" s="176"/>
    </row>
    <row r="39" spans="1:82" s="25" customFormat="1" ht="16.149999999999999" thickBot="1">
      <c r="A39" s="55">
        <v>27</v>
      </c>
      <c r="B39" s="223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5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7"/>
      <c r="AB39" s="37"/>
      <c r="AC39" s="38"/>
      <c r="AD39" s="38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50"/>
      <c r="BV39" s="50"/>
      <c r="BW39" s="50"/>
      <c r="BX39" s="50"/>
      <c r="BY39" s="175"/>
      <c r="BZ39" s="175"/>
      <c r="CA39" s="175"/>
      <c r="CB39" s="175"/>
      <c r="CC39" s="175"/>
      <c r="CD39" s="176"/>
    </row>
    <row r="40" spans="1:82" s="25" customFormat="1" ht="16.149999999999999" thickBot="1">
      <c r="A40" s="55">
        <v>28</v>
      </c>
      <c r="B40" s="223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5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7"/>
      <c r="AB40" s="37"/>
      <c r="AC40" s="38"/>
      <c r="AD40" s="38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50"/>
      <c r="BV40" s="50"/>
      <c r="BW40" s="50"/>
      <c r="BX40" s="50"/>
      <c r="BY40" s="175"/>
      <c r="BZ40" s="175"/>
      <c r="CA40" s="175"/>
      <c r="CB40" s="175"/>
      <c r="CC40" s="175"/>
      <c r="CD40" s="176"/>
    </row>
    <row r="41" spans="1:82" s="25" customFormat="1" ht="16.149999999999999" thickBot="1">
      <c r="A41" s="55">
        <v>29</v>
      </c>
      <c r="B41" s="223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5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7"/>
      <c r="AB41" s="37"/>
      <c r="AC41" s="38"/>
      <c r="AD41" s="38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50"/>
      <c r="BV41" s="50"/>
      <c r="BW41" s="50"/>
      <c r="BX41" s="50"/>
      <c r="BY41" s="175"/>
      <c r="BZ41" s="175"/>
      <c r="CA41" s="175"/>
      <c r="CB41" s="175"/>
      <c r="CC41" s="175"/>
      <c r="CD41" s="176"/>
    </row>
    <row r="42" spans="1:82" s="25" customFormat="1" ht="16.149999999999999" thickBot="1">
      <c r="A42" s="55">
        <v>30</v>
      </c>
      <c r="B42" s="223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5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7"/>
      <c r="AB42" s="37"/>
      <c r="AC42" s="38"/>
      <c r="AD42" s="38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50"/>
      <c r="BV42" s="50"/>
      <c r="BW42" s="50"/>
      <c r="BX42" s="50"/>
      <c r="BY42" s="175"/>
      <c r="BZ42" s="175"/>
      <c r="CA42" s="175"/>
      <c r="CB42" s="175"/>
      <c r="CC42" s="175"/>
      <c r="CD42" s="176"/>
    </row>
    <row r="43" spans="1:82" s="25" customFormat="1" ht="16.149999999999999" thickBot="1">
      <c r="A43" s="55">
        <v>31</v>
      </c>
      <c r="B43" s="223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5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7"/>
      <c r="AB43" s="37"/>
      <c r="AC43" s="38"/>
      <c r="AD43" s="38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50"/>
      <c r="BV43" s="50"/>
      <c r="BW43" s="50"/>
      <c r="BX43" s="50"/>
      <c r="BY43" s="175"/>
      <c r="BZ43" s="175"/>
      <c r="CA43" s="175"/>
      <c r="CB43" s="175"/>
      <c r="CC43" s="175"/>
      <c r="CD43" s="176"/>
    </row>
    <row r="44" spans="1:82" s="25" customFormat="1" ht="16.149999999999999" thickBot="1">
      <c r="A44" s="55">
        <v>32</v>
      </c>
      <c r="B44" s="223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5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8"/>
      <c r="Z44" s="38"/>
      <c r="AA44" s="37"/>
      <c r="AB44" s="37"/>
      <c r="AC44" s="38"/>
      <c r="AD44" s="38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50"/>
      <c r="BV44" s="50"/>
      <c r="BW44" s="50"/>
      <c r="BX44" s="50"/>
      <c r="BY44" s="175"/>
      <c r="BZ44" s="175"/>
      <c r="CA44" s="175"/>
      <c r="CB44" s="175"/>
      <c r="CC44" s="175"/>
      <c r="CD44" s="176"/>
    </row>
    <row r="45" spans="1:82" s="25" customFormat="1" ht="16.149999999999999" thickBot="1">
      <c r="A45" s="55">
        <v>33</v>
      </c>
      <c r="B45" s="223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5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8"/>
      <c r="Z45" s="38"/>
      <c r="AA45" s="37"/>
      <c r="AB45" s="37"/>
      <c r="AC45" s="38"/>
      <c r="AD45" s="38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50"/>
      <c r="BV45" s="50"/>
      <c r="BW45" s="50"/>
      <c r="BX45" s="50"/>
      <c r="BY45" s="175"/>
      <c r="BZ45" s="175"/>
      <c r="CA45" s="175"/>
      <c r="CB45" s="175"/>
      <c r="CC45" s="175"/>
      <c r="CD45" s="176"/>
    </row>
    <row r="46" spans="1:82" s="25" customFormat="1" ht="16.149999999999999" thickBot="1">
      <c r="A46" s="55">
        <v>34</v>
      </c>
      <c r="B46" s="223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5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8"/>
      <c r="Z46" s="38"/>
      <c r="AA46" s="37"/>
      <c r="AB46" s="37"/>
      <c r="AC46" s="38"/>
      <c r="AD46" s="38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50"/>
      <c r="BV46" s="50"/>
      <c r="BW46" s="50"/>
      <c r="BX46" s="50"/>
      <c r="BY46" s="175"/>
      <c r="BZ46" s="175"/>
      <c r="CA46" s="175"/>
      <c r="CB46" s="175"/>
      <c r="CC46" s="175"/>
      <c r="CD46" s="176"/>
    </row>
    <row r="47" spans="1:82" s="25" customFormat="1" ht="16.149999999999999" thickBot="1">
      <c r="A47" s="55">
        <v>35</v>
      </c>
      <c r="B47" s="223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5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8"/>
      <c r="Z47" s="38"/>
      <c r="AA47" s="37"/>
      <c r="AB47" s="37"/>
      <c r="AC47" s="38"/>
      <c r="AD47" s="38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50"/>
      <c r="BV47" s="50"/>
      <c r="BW47" s="50"/>
      <c r="BX47" s="50"/>
      <c r="BY47" s="175"/>
      <c r="BZ47" s="175"/>
      <c r="CA47" s="175"/>
      <c r="CB47" s="175"/>
      <c r="CC47" s="175"/>
      <c r="CD47" s="176"/>
    </row>
    <row r="48" spans="1:82" s="25" customFormat="1" ht="16.149999999999999" thickBot="1">
      <c r="A48" s="55">
        <v>36</v>
      </c>
      <c r="B48" s="223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5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8"/>
      <c r="Z48" s="38"/>
      <c r="AA48" s="37"/>
      <c r="AB48" s="37"/>
      <c r="AC48" s="38"/>
      <c r="AD48" s="38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50"/>
      <c r="BV48" s="50"/>
      <c r="BW48" s="50"/>
      <c r="BX48" s="50"/>
      <c r="BY48" s="175"/>
      <c r="BZ48" s="175"/>
      <c r="CA48" s="175"/>
      <c r="CB48" s="175"/>
      <c r="CC48" s="175"/>
      <c r="CD48" s="176"/>
    </row>
    <row r="49" spans="1:82" s="25" customFormat="1" ht="16.149999999999999" thickBot="1">
      <c r="A49" s="55">
        <v>37</v>
      </c>
      <c r="B49" s="223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5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8"/>
      <c r="Z49" s="38"/>
      <c r="AA49" s="37"/>
      <c r="AB49" s="37"/>
      <c r="AC49" s="38"/>
      <c r="AD49" s="38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50"/>
      <c r="BV49" s="50"/>
      <c r="BW49" s="50"/>
      <c r="BX49" s="50"/>
      <c r="BY49" s="175"/>
      <c r="BZ49" s="175"/>
      <c r="CA49" s="175"/>
      <c r="CB49" s="175"/>
      <c r="CC49" s="175"/>
      <c r="CD49" s="176"/>
    </row>
    <row r="50" spans="1:82" s="25" customFormat="1" ht="16.149999999999999" thickBot="1">
      <c r="A50" s="55">
        <v>38</v>
      </c>
      <c r="B50" s="223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5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8"/>
      <c r="Z50" s="38"/>
      <c r="AA50" s="37"/>
      <c r="AB50" s="37"/>
      <c r="AC50" s="38"/>
      <c r="AD50" s="38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50"/>
      <c r="BV50" s="50"/>
      <c r="BW50" s="50"/>
      <c r="BX50" s="50"/>
      <c r="BY50" s="175"/>
      <c r="BZ50" s="175"/>
      <c r="CA50" s="175"/>
      <c r="CB50" s="175"/>
      <c r="CC50" s="175"/>
      <c r="CD50" s="176"/>
    </row>
    <row r="51" spans="1:82" s="25" customFormat="1" ht="16.149999999999999" thickBot="1">
      <c r="A51" s="55">
        <v>39</v>
      </c>
      <c r="B51" s="223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5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8"/>
      <c r="Z51" s="38"/>
      <c r="AA51" s="37"/>
      <c r="AB51" s="37"/>
      <c r="AC51" s="38"/>
      <c r="AD51" s="38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50"/>
      <c r="BV51" s="50"/>
      <c r="BW51" s="50"/>
      <c r="BX51" s="50"/>
      <c r="BY51" s="175"/>
      <c r="BZ51" s="175"/>
      <c r="CA51" s="175"/>
      <c r="CB51" s="175"/>
      <c r="CC51" s="175"/>
      <c r="CD51" s="176"/>
    </row>
    <row r="52" spans="1:82" s="25" customFormat="1" ht="16.149999999999999" thickBot="1">
      <c r="A52" s="55">
        <v>40</v>
      </c>
      <c r="B52" s="223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5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8"/>
      <c r="Z52" s="38"/>
      <c r="AA52" s="37"/>
      <c r="AB52" s="37"/>
      <c r="AC52" s="38"/>
      <c r="AD52" s="38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50"/>
      <c r="BV52" s="50"/>
      <c r="BW52" s="50"/>
      <c r="BX52" s="50"/>
      <c r="BY52" s="175"/>
      <c r="BZ52" s="175"/>
      <c r="CA52" s="175"/>
      <c r="CB52" s="175"/>
      <c r="CC52" s="175"/>
      <c r="CD52" s="176"/>
    </row>
    <row r="53" spans="1:82" s="25" customFormat="1" ht="16.149999999999999" thickBot="1">
      <c r="A53" s="55" t="s">
        <v>51</v>
      </c>
      <c r="B53" s="223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5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8"/>
      <c r="Z53" s="38"/>
      <c r="AA53" s="37"/>
      <c r="AB53" s="37"/>
      <c r="AC53" s="38"/>
      <c r="AD53" s="38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50"/>
      <c r="BV53" s="50"/>
      <c r="BW53" s="50"/>
      <c r="BX53" s="50"/>
      <c r="BY53" s="175"/>
      <c r="BZ53" s="175"/>
      <c r="CA53" s="175"/>
      <c r="CB53" s="175"/>
      <c r="CC53" s="175"/>
      <c r="CD53" s="176"/>
    </row>
    <row r="54" spans="1:82" s="25" customFormat="1" ht="16.149999999999999" thickBot="1">
      <c r="A54" s="55">
        <v>42</v>
      </c>
      <c r="B54" s="223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5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8"/>
      <c r="Z54" s="38"/>
      <c r="AA54" s="37"/>
      <c r="AB54" s="37"/>
      <c r="AC54" s="38"/>
      <c r="AD54" s="38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50"/>
      <c r="BV54" s="50"/>
      <c r="BW54" s="50"/>
      <c r="BX54" s="50"/>
      <c r="BY54" s="175"/>
      <c r="BZ54" s="175"/>
      <c r="CA54" s="175"/>
      <c r="CB54" s="175"/>
      <c r="CC54" s="175"/>
      <c r="CD54" s="176"/>
    </row>
    <row r="55" spans="1:82" s="25" customFormat="1" ht="16.149999999999999" thickBot="1">
      <c r="A55" s="55">
        <v>43</v>
      </c>
      <c r="B55" s="223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5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8"/>
      <c r="Z55" s="38"/>
      <c r="AA55" s="37"/>
      <c r="AB55" s="37"/>
      <c r="AC55" s="38"/>
      <c r="AD55" s="38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50"/>
      <c r="BV55" s="50"/>
      <c r="BW55" s="50"/>
      <c r="BX55" s="50"/>
      <c r="BY55" s="175"/>
      <c r="BZ55" s="175"/>
      <c r="CA55" s="175"/>
      <c r="CB55" s="175"/>
      <c r="CC55" s="175"/>
      <c r="CD55" s="176"/>
    </row>
    <row r="56" spans="1:82" s="25" customFormat="1" ht="16.149999999999999" thickBot="1">
      <c r="A56" s="55">
        <v>44</v>
      </c>
      <c r="B56" s="223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5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8"/>
      <c r="Z56" s="38"/>
      <c r="AA56" s="37"/>
      <c r="AB56" s="37"/>
      <c r="AC56" s="38"/>
      <c r="AD56" s="38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50"/>
      <c r="BV56" s="50"/>
      <c r="BW56" s="50"/>
      <c r="BX56" s="50"/>
      <c r="BY56" s="175"/>
      <c r="BZ56" s="175"/>
      <c r="CA56" s="175"/>
      <c r="CB56" s="175"/>
      <c r="CC56" s="175"/>
      <c r="CD56" s="176"/>
    </row>
    <row r="57" spans="1:82" s="25" customFormat="1" ht="16.149999999999999" thickBot="1">
      <c r="A57" s="55">
        <v>45</v>
      </c>
      <c r="B57" s="223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5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8"/>
      <c r="Z57" s="38"/>
      <c r="AA57" s="37"/>
      <c r="AB57" s="37"/>
      <c r="AC57" s="38"/>
      <c r="AD57" s="38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50"/>
      <c r="BV57" s="50"/>
      <c r="BW57" s="50"/>
      <c r="BX57" s="50"/>
      <c r="BY57" s="175"/>
      <c r="BZ57" s="175"/>
      <c r="CA57" s="175"/>
      <c r="CB57" s="175"/>
      <c r="CC57" s="175"/>
      <c r="CD57" s="176"/>
    </row>
    <row r="58" spans="1:82" s="25" customFormat="1" ht="16.149999999999999" thickBot="1">
      <c r="A58" s="55">
        <v>46</v>
      </c>
      <c r="B58" s="223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5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8"/>
      <c r="Z58" s="38"/>
      <c r="AA58" s="37"/>
      <c r="AB58" s="37"/>
      <c r="AC58" s="38"/>
      <c r="AD58" s="38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50"/>
      <c r="BV58" s="50"/>
      <c r="BW58" s="50"/>
      <c r="BX58" s="50"/>
      <c r="BY58" s="175"/>
      <c r="BZ58" s="175"/>
      <c r="CA58" s="175"/>
      <c r="CB58" s="175"/>
      <c r="CC58" s="175"/>
      <c r="CD58" s="176"/>
    </row>
    <row r="59" spans="1:82" s="25" customFormat="1" ht="16.149999999999999" thickBot="1">
      <c r="A59" s="55">
        <v>47</v>
      </c>
      <c r="B59" s="223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5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8"/>
      <c r="Z59" s="38"/>
      <c r="AA59" s="37"/>
      <c r="AB59" s="37"/>
      <c r="AC59" s="38"/>
      <c r="AD59" s="38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50"/>
      <c r="BV59" s="50"/>
      <c r="BW59" s="50"/>
      <c r="BX59" s="50"/>
      <c r="BY59" s="175"/>
      <c r="BZ59" s="175"/>
      <c r="CA59" s="175"/>
      <c r="CB59" s="175"/>
      <c r="CC59" s="175"/>
      <c r="CD59" s="176"/>
    </row>
    <row r="60" spans="1:82" s="25" customFormat="1" ht="16.149999999999999" thickBot="1">
      <c r="A60" s="55">
        <v>48</v>
      </c>
      <c r="B60" s="223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5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8"/>
      <c r="Z60" s="38"/>
      <c r="AA60" s="37"/>
      <c r="AB60" s="37"/>
      <c r="AC60" s="38"/>
      <c r="AD60" s="38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50"/>
      <c r="BV60" s="50"/>
      <c r="BW60" s="50"/>
      <c r="BX60" s="50"/>
      <c r="BY60" s="175"/>
      <c r="BZ60" s="175"/>
      <c r="CA60" s="175"/>
      <c r="CB60" s="175"/>
      <c r="CC60" s="175"/>
      <c r="CD60" s="176"/>
    </row>
    <row r="61" spans="1:82" s="25" customFormat="1" ht="16.149999999999999" thickBot="1">
      <c r="A61" s="55">
        <v>49</v>
      </c>
      <c r="B61" s="223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5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8"/>
      <c r="Z61" s="38"/>
      <c r="AA61" s="37"/>
      <c r="AB61" s="37"/>
      <c r="AC61" s="38"/>
      <c r="AD61" s="38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50"/>
      <c r="BV61" s="50"/>
      <c r="BW61" s="50"/>
      <c r="BX61" s="50"/>
      <c r="BY61" s="175"/>
      <c r="BZ61" s="175"/>
      <c r="CA61" s="175"/>
      <c r="CB61" s="175"/>
      <c r="CC61" s="175"/>
      <c r="CD61" s="176"/>
    </row>
    <row r="62" spans="1:82" s="25" customFormat="1" ht="16.149999999999999" thickBot="1">
      <c r="A62" s="55">
        <v>50</v>
      </c>
      <c r="B62" s="223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5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8"/>
      <c r="Z62" s="38"/>
      <c r="AA62" s="37"/>
      <c r="AB62" s="37"/>
      <c r="AC62" s="38"/>
      <c r="AD62" s="38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50"/>
      <c r="BV62" s="50"/>
      <c r="BW62" s="50"/>
      <c r="BX62" s="50"/>
      <c r="BY62" s="175"/>
      <c r="BZ62" s="175"/>
      <c r="CA62" s="175"/>
      <c r="CB62" s="175"/>
      <c r="CC62" s="175"/>
      <c r="CD62" s="176"/>
    </row>
    <row r="63" spans="1:82" s="25" customFormat="1" ht="15.6">
      <c r="A63" s="55">
        <v>51</v>
      </c>
      <c r="B63" s="236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8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8"/>
      <c r="Z63" s="38"/>
      <c r="AA63" s="37"/>
      <c r="AB63" s="37"/>
      <c r="AC63" s="38"/>
      <c r="AD63" s="38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50"/>
      <c r="BV63" s="50"/>
      <c r="BW63" s="50"/>
      <c r="BX63" s="50"/>
      <c r="BY63" s="175"/>
      <c r="BZ63" s="175"/>
      <c r="CA63" s="175"/>
      <c r="CB63" s="175"/>
      <c r="CC63" s="175"/>
      <c r="CD63" s="176"/>
    </row>
    <row r="64" spans="1:82" s="25" customFormat="1" ht="15.6">
      <c r="A64" s="55">
        <v>52</v>
      </c>
      <c r="B64" s="236"/>
      <c r="C64" s="237"/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8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8"/>
      <c r="Z64" s="38"/>
      <c r="AA64" s="37"/>
      <c r="AB64" s="37"/>
      <c r="AC64" s="38"/>
      <c r="AD64" s="38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50"/>
      <c r="BV64" s="50"/>
      <c r="BW64" s="50"/>
      <c r="BX64" s="50"/>
      <c r="BY64" s="92"/>
      <c r="BZ64" s="93"/>
      <c r="CA64" s="92"/>
      <c r="CB64" s="93"/>
      <c r="CC64" s="92"/>
      <c r="CD64" s="94"/>
    </row>
    <row r="65" spans="1:173" s="25" customFormat="1" ht="15.6">
      <c r="A65" s="55">
        <v>53</v>
      </c>
      <c r="B65" s="236"/>
      <c r="C65" s="237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8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8"/>
      <c r="Z65" s="38"/>
      <c r="AA65" s="37"/>
      <c r="AB65" s="37"/>
      <c r="AC65" s="38"/>
      <c r="AD65" s="38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50"/>
      <c r="BV65" s="50"/>
      <c r="BW65" s="50"/>
      <c r="BX65" s="50"/>
      <c r="BY65" s="92"/>
      <c r="BZ65" s="93"/>
      <c r="CA65" s="92"/>
      <c r="CB65" s="93"/>
      <c r="CC65" s="92"/>
      <c r="CD65" s="94"/>
    </row>
    <row r="66" spans="1:173" s="25" customFormat="1" ht="15.6">
      <c r="A66" s="55">
        <v>54</v>
      </c>
      <c r="B66" s="236"/>
      <c r="C66" s="237"/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8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8"/>
      <c r="Z66" s="38"/>
      <c r="AA66" s="37"/>
      <c r="AB66" s="37"/>
      <c r="AC66" s="38"/>
      <c r="AD66" s="38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50"/>
      <c r="BV66" s="50"/>
      <c r="BW66" s="50"/>
      <c r="BX66" s="50"/>
      <c r="BY66" s="92"/>
      <c r="BZ66" s="93"/>
      <c r="CA66" s="92"/>
      <c r="CB66" s="93"/>
      <c r="CC66" s="92"/>
      <c r="CD66" s="94"/>
    </row>
    <row r="67" spans="1:173" s="25" customFormat="1" ht="15.6">
      <c r="A67" s="55">
        <v>55</v>
      </c>
      <c r="B67" s="236"/>
      <c r="C67" s="237"/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8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8"/>
      <c r="Z67" s="38"/>
      <c r="AA67" s="37"/>
      <c r="AB67" s="37"/>
      <c r="AC67" s="38"/>
      <c r="AD67" s="38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50"/>
      <c r="BV67" s="50"/>
      <c r="BW67" s="50"/>
      <c r="BX67" s="50"/>
      <c r="BY67" s="92"/>
      <c r="BZ67" s="93"/>
      <c r="CA67" s="92"/>
      <c r="CB67" s="93"/>
      <c r="CC67" s="92"/>
      <c r="CD67" s="94"/>
    </row>
    <row r="68" spans="1:173" s="25" customFormat="1" ht="20.100000000000001" customHeight="1" thickBot="1">
      <c r="A68" s="55">
        <v>56</v>
      </c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8"/>
      <c r="Z68" s="38"/>
      <c r="AA68" s="37"/>
      <c r="AB68" s="37"/>
      <c r="AC68" s="38"/>
      <c r="AD68" s="38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50"/>
      <c r="BV68" s="50"/>
      <c r="BW68" s="50"/>
      <c r="BX68" s="50"/>
      <c r="BY68" s="216"/>
      <c r="BZ68" s="216"/>
      <c r="CA68" s="216"/>
      <c r="CB68" s="216"/>
      <c r="CC68" s="216"/>
      <c r="CD68" s="217"/>
    </row>
    <row r="69" spans="1:173" s="25" customFormat="1" ht="20.100000000000001" hidden="1" customHeight="1" thickBot="1">
      <c r="A69" s="55">
        <f t="shared" si="26"/>
        <v>57</v>
      </c>
      <c r="B69" s="218" t="s">
        <v>57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2"/>
      <c r="AA69" s="53"/>
      <c r="AB69" s="53"/>
      <c r="AC69" s="52"/>
      <c r="AD69" s="52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4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219">
        <f t="shared" si="20"/>
        <v>0</v>
      </c>
      <c r="BZ69" s="220"/>
      <c r="CA69" s="221">
        <f t="shared" si="21"/>
        <v>0</v>
      </c>
      <c r="CB69" s="220"/>
      <c r="CC69" s="221">
        <f t="shared" si="22"/>
        <v>0</v>
      </c>
      <c r="CD69" s="222"/>
    </row>
    <row r="70" spans="1:173" s="4" customFormat="1" ht="20.100000000000001" customHeight="1" thickBot="1">
      <c r="A70" s="226"/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8"/>
      <c r="O70" s="40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41"/>
      <c r="AU70" s="39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29"/>
      <c r="BZ70" s="230"/>
      <c r="CA70" s="231"/>
      <c r="CB70" s="230"/>
      <c r="CC70" s="231"/>
      <c r="CD70" s="232"/>
      <c r="FO70" s="6"/>
      <c r="FP70" s="6"/>
      <c r="FQ70" s="6"/>
    </row>
    <row r="71" spans="1:173" s="4" customFormat="1">
      <c r="A71" s="206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207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  <c r="BI71" s="208"/>
      <c r="BJ71" s="208"/>
      <c r="BK71" s="208"/>
      <c r="BL71" s="208"/>
      <c r="BM71" s="208"/>
      <c r="BN71" s="208"/>
      <c r="BO71" s="208"/>
      <c r="BP71" s="208"/>
      <c r="BQ71" s="208"/>
      <c r="BR71" s="208"/>
      <c r="BS71" s="208"/>
      <c r="BT71" s="208"/>
      <c r="BU71" s="208"/>
      <c r="BV71" s="208"/>
      <c r="BW71" s="208"/>
      <c r="BX71" s="208"/>
      <c r="BY71" s="208"/>
      <c r="BZ71" s="208"/>
      <c r="CA71" s="208"/>
      <c r="CB71" s="208"/>
      <c r="CC71" s="208"/>
      <c r="CD71" s="209"/>
      <c r="FO71" s="6"/>
      <c r="FP71" s="6"/>
      <c r="FQ71" s="6"/>
    </row>
    <row r="72" spans="1:173" s="24" customFormat="1" ht="16.149999999999999" thickBot="1">
      <c r="A72" s="210"/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  <c r="BI72" s="211"/>
      <c r="BJ72" s="211"/>
      <c r="BK72" s="211"/>
      <c r="BL72" s="211"/>
      <c r="BM72" s="211"/>
      <c r="BN72" s="211"/>
      <c r="BO72" s="211"/>
      <c r="BP72" s="211"/>
      <c r="BQ72" s="211"/>
      <c r="BR72" s="211"/>
      <c r="BS72" s="211"/>
      <c r="BT72" s="211"/>
      <c r="BU72" s="211"/>
      <c r="BV72" s="211"/>
      <c r="BW72" s="211"/>
      <c r="BX72" s="211"/>
      <c r="BY72" s="211"/>
      <c r="BZ72" s="211"/>
      <c r="CA72" s="211"/>
      <c r="CB72" s="211"/>
      <c r="CC72" s="211"/>
      <c r="CD72" s="212"/>
    </row>
    <row r="73" spans="1:173" s="24" customFormat="1" ht="26.25" customHeight="1" thickBot="1">
      <c r="A73" s="213" t="s">
        <v>58</v>
      </c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  <c r="BI73" s="214"/>
      <c r="BJ73" s="214"/>
      <c r="BK73" s="214"/>
      <c r="BL73" s="214"/>
      <c r="BM73" s="214"/>
      <c r="BN73" s="214"/>
      <c r="BO73" s="214"/>
      <c r="BP73" s="214"/>
      <c r="BQ73" s="214"/>
      <c r="BR73" s="214"/>
      <c r="BS73" s="214"/>
      <c r="BT73" s="214"/>
      <c r="BU73" s="214"/>
      <c r="BV73" s="214"/>
      <c r="BW73" s="214"/>
      <c r="BX73" s="214"/>
      <c r="BY73" s="214"/>
      <c r="BZ73" s="214"/>
      <c r="CA73" s="214"/>
      <c r="CB73" s="214"/>
      <c r="CC73" s="214"/>
      <c r="CD73" s="215"/>
    </row>
    <row r="74" spans="1:173" s="4" customFormat="1" ht="18" customHeight="1">
      <c r="A74" s="4" t="s">
        <v>59</v>
      </c>
      <c r="E74" s="4" t="s">
        <v>60</v>
      </c>
      <c r="P74" s="27"/>
      <c r="Q74" s="28"/>
      <c r="AA74" s="29"/>
    </row>
    <row r="75" spans="1:173" s="4" customFormat="1" ht="24.95" customHeight="1">
      <c r="AA75" s="29"/>
    </row>
  </sheetData>
  <mergeCells count="279">
    <mergeCell ref="CC62:CD62"/>
    <mergeCell ref="BY63:BZ63"/>
    <mergeCell ref="CA63:CB63"/>
    <mergeCell ref="CC63:CD63"/>
    <mergeCell ref="CC58:CD58"/>
    <mergeCell ref="BY59:BZ59"/>
    <mergeCell ref="CA59:CB59"/>
    <mergeCell ref="CC59:CD59"/>
    <mergeCell ref="BY60:BZ60"/>
    <mergeCell ref="CA60:CB60"/>
    <mergeCell ref="CC60:CD60"/>
    <mergeCell ref="BY61:BZ61"/>
    <mergeCell ref="CA61:CB61"/>
    <mergeCell ref="CC61:CD61"/>
    <mergeCell ref="CC54:CD54"/>
    <mergeCell ref="BY55:BZ55"/>
    <mergeCell ref="CA55:CB55"/>
    <mergeCell ref="CC55:CD55"/>
    <mergeCell ref="BY56:BZ56"/>
    <mergeCell ref="CA56:CB56"/>
    <mergeCell ref="CC56:CD56"/>
    <mergeCell ref="BY57:BZ57"/>
    <mergeCell ref="CA57:CB57"/>
    <mergeCell ref="CC57:CD57"/>
    <mergeCell ref="CC50:CD50"/>
    <mergeCell ref="BY51:BZ51"/>
    <mergeCell ref="CA51:CB51"/>
    <mergeCell ref="CC51:CD51"/>
    <mergeCell ref="BY52:BZ52"/>
    <mergeCell ref="CA52:CB52"/>
    <mergeCell ref="CC52:CD52"/>
    <mergeCell ref="BY53:BZ53"/>
    <mergeCell ref="CA53:CB53"/>
    <mergeCell ref="CC53:CD53"/>
    <mergeCell ref="CC47:CD47"/>
    <mergeCell ref="BY48:BZ48"/>
    <mergeCell ref="CA48:CB48"/>
    <mergeCell ref="CC48:CD48"/>
    <mergeCell ref="BY49:BZ49"/>
    <mergeCell ref="CA49:CB49"/>
    <mergeCell ref="CC49:CD49"/>
    <mergeCell ref="CC43:CD43"/>
    <mergeCell ref="BY44:BZ44"/>
    <mergeCell ref="CA44:CB44"/>
    <mergeCell ref="CC44:CD44"/>
    <mergeCell ref="BY45:BZ45"/>
    <mergeCell ref="CA45:CB45"/>
    <mergeCell ref="CC45:CD45"/>
    <mergeCell ref="BY46:BZ46"/>
    <mergeCell ref="CA46:CB46"/>
    <mergeCell ref="CC46:CD46"/>
    <mergeCell ref="B61:N61"/>
    <mergeCell ref="B62:N62"/>
    <mergeCell ref="B63:N63"/>
    <mergeCell ref="B64:N64"/>
    <mergeCell ref="B65:N65"/>
    <mergeCell ref="B66:N66"/>
    <mergeCell ref="B67:N67"/>
    <mergeCell ref="BY43:BZ43"/>
    <mergeCell ref="CA43:CB43"/>
    <mergeCell ref="BY47:BZ47"/>
    <mergeCell ref="CA47:CB47"/>
    <mergeCell ref="BY50:BZ50"/>
    <mergeCell ref="CA50:CB50"/>
    <mergeCell ref="BY54:BZ54"/>
    <mergeCell ref="CA54:CB54"/>
    <mergeCell ref="BY58:BZ58"/>
    <mergeCell ref="CA58:CB58"/>
    <mergeCell ref="BY62:BZ62"/>
    <mergeCell ref="CA62:CB62"/>
    <mergeCell ref="B52:N52"/>
    <mergeCell ref="B53:N53"/>
    <mergeCell ref="B54:N54"/>
    <mergeCell ref="B55:N55"/>
    <mergeCell ref="B56:N56"/>
    <mergeCell ref="B57:N57"/>
    <mergeCell ref="B58:N58"/>
    <mergeCell ref="B59:N59"/>
    <mergeCell ref="B60:N60"/>
    <mergeCell ref="B43:N43"/>
    <mergeCell ref="B44:N44"/>
    <mergeCell ref="B45:N45"/>
    <mergeCell ref="B46:N46"/>
    <mergeCell ref="B47:N47"/>
    <mergeCell ref="B48:N48"/>
    <mergeCell ref="B49:N49"/>
    <mergeCell ref="B50:N50"/>
    <mergeCell ref="B51:N51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38:N38"/>
    <mergeCell ref="B39:N39"/>
    <mergeCell ref="B40:N40"/>
    <mergeCell ref="B41:N41"/>
    <mergeCell ref="B42:N42"/>
    <mergeCell ref="A70:N70"/>
    <mergeCell ref="BY70:BZ70"/>
    <mergeCell ref="CA70:CB70"/>
    <mergeCell ref="CC70:CD70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A71:CD72"/>
    <mergeCell ref="A73:CD73"/>
    <mergeCell ref="B68:N68"/>
    <mergeCell ref="BY68:BZ68"/>
    <mergeCell ref="CA68:CB68"/>
    <mergeCell ref="CC68:CD68"/>
    <mergeCell ref="B69:N69"/>
    <mergeCell ref="BY69:BZ69"/>
    <mergeCell ref="CA69:CB69"/>
    <mergeCell ref="CC69:CD69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Y24:BZ24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22:N22"/>
    <mergeCell ref="B23:N23"/>
    <mergeCell ref="B24:N24"/>
    <mergeCell ref="B25:N25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68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Mabel Telleria</dc:creator>
  <cp:keywords/>
  <dc:description/>
  <cp:lastModifiedBy>Marga Janeth Fernandez Rivas</cp:lastModifiedBy>
  <cp:revision/>
  <dcterms:created xsi:type="dcterms:W3CDTF">2020-09-02T22:15:35Z</dcterms:created>
  <dcterms:modified xsi:type="dcterms:W3CDTF">2026-08-17T20:14:20Z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